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N:\Razvoj in investicije\Skupna mapa\JAVNA NAROČILA\2026\JN Preureditev Frančiškanskega trga\Projekt\"/>
    </mc:Choice>
  </mc:AlternateContent>
  <bookViews>
    <workbookView xWindow="0" yWindow="0" windowWidth="28800" windowHeight="12180" tabRatio="500" activeTab="5"/>
  </bookViews>
  <sheets>
    <sheet name="Prva stran" sheetId="1" r:id="rId1"/>
    <sheet name="SPLOŠNO" sheetId="6" r:id="rId2"/>
    <sheet name="OBMOČJE A" sheetId="4" r:id="rId3"/>
    <sheet name="OBMOČJE B" sheetId="2" r:id="rId4"/>
    <sheet name="OBMOČJE C" sheetId="3" r:id="rId5"/>
    <sheet name="ZASADITEV" sheetId="8" r:id="rId6"/>
  </sheets>
  <definedNames>
    <definedName name="_xlnm.Print_Area" localSheetId="2">'OBMOČJE A'!$A:$F</definedName>
    <definedName name="_xlnm.Print_Area" localSheetId="3">'OBMOČJE B'!$A$1:$F$167</definedName>
    <definedName name="_xlnm.Print_Area" localSheetId="4">'OBMOČJE C'!$A$1:$F$56</definedName>
    <definedName name="_xlnm.Print_Area" localSheetId="0">'Prva stran'!$A$1:$D$44</definedName>
    <definedName name="_xlnm.Print_Area" localSheetId="1">SPLOŠNO!$A:$F</definedName>
    <definedName name="_xlnm.Print_Area" localSheetId="5">ZASADITEV!$A$1:$F$102</definedName>
    <definedName name="_xlnm.Print_Titles" localSheetId="0">'Prva stran'!$33:$33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2" i="8" l="1"/>
  <c r="F88" i="8"/>
  <c r="F74" i="8"/>
  <c r="F7" i="8" s="1"/>
  <c r="F54" i="3"/>
  <c r="F7" i="3"/>
  <c r="F166" i="2"/>
  <c r="F134" i="2"/>
  <c r="F109" i="2"/>
  <c r="F87" i="2"/>
  <c r="F70" i="2"/>
  <c r="F7" i="2"/>
  <c r="F225" i="4"/>
  <c r="F203" i="4"/>
  <c r="F122" i="4"/>
  <c r="F96" i="4"/>
  <c r="F56" i="4"/>
  <c r="F68" i="6"/>
  <c r="F7" i="6" s="1"/>
  <c r="F8" i="3" l="1"/>
  <c r="F9" i="3" s="1"/>
  <c r="F8" i="6"/>
  <c r="F9" i="6" s="1"/>
  <c r="F128" i="2"/>
  <c r="F160" i="2"/>
  <c r="F10" i="3" l="1"/>
  <c r="F12" i="3"/>
  <c r="F10" i="6"/>
  <c r="F12" i="6" s="1"/>
  <c r="F162" i="4"/>
  <c r="F96" i="8"/>
  <c r="F100" i="8"/>
  <c r="F98" i="8"/>
  <c r="F86" i="8"/>
  <c r="F84" i="8"/>
  <c r="F70" i="8"/>
  <c r="F67" i="8"/>
  <c r="F93" i="8"/>
  <c r="F82" i="8"/>
  <c r="F79" i="8"/>
  <c r="F72" i="8"/>
  <c r="F65" i="8"/>
  <c r="F56" i="8"/>
  <c r="F62" i="8"/>
  <c r="F54" i="8"/>
  <c r="F59" i="8" l="1"/>
  <c r="F52" i="3"/>
  <c r="F164" i="2"/>
  <c r="F162" i="2"/>
  <c r="F142" i="2"/>
  <c r="F141" i="2"/>
  <c r="F140" i="2"/>
  <c r="F144" i="2" l="1"/>
  <c r="F132" i="2"/>
  <c r="F9" i="8" l="1"/>
  <c r="F8" i="8"/>
  <c r="F10" i="8" s="1"/>
  <c r="F11" i="8" s="1"/>
  <c r="F12" i="8" s="1"/>
  <c r="F14" i="8" s="1"/>
  <c r="D22" i="1" l="1"/>
  <c r="F81" i="2"/>
  <c r="F219" i="4"/>
  <c r="F199" i="4"/>
  <c r="F197" i="4"/>
  <c r="F195" i="4"/>
  <c r="F193" i="4"/>
  <c r="F60" i="4" l="1"/>
  <c r="F158" i="2"/>
  <c r="F154" i="2"/>
  <c r="F156" i="2"/>
  <c r="F152" i="2"/>
  <c r="F150" i="2"/>
  <c r="F148" i="2"/>
  <c r="F146" i="2"/>
  <c r="F107" i="2" l="1"/>
  <c r="F94" i="4"/>
  <c r="F201" i="4" l="1"/>
  <c r="F64" i="2"/>
  <c r="F130" i="2"/>
  <c r="F11" i="2"/>
  <c r="F105" i="2"/>
  <c r="F126" i="2"/>
  <c r="F124" i="2"/>
  <c r="F122" i="2"/>
  <c r="F85" i="2"/>
  <c r="F79" i="2"/>
  <c r="F83" i="2"/>
  <c r="F77" i="2"/>
  <c r="F75" i="2"/>
  <c r="F68" i="2"/>
  <c r="F58" i="2"/>
  <c r="F92" i="4"/>
  <c r="F78" i="4"/>
  <c r="F90" i="4"/>
  <c r="F221" i="4"/>
  <c r="F182" i="4"/>
  <c r="F80" i="4"/>
  <c r="F76" i="4"/>
  <c r="F10" i="2" l="1"/>
  <c r="F9" i="2"/>
  <c r="F8" i="2"/>
  <c r="F185" i="4"/>
  <c r="F154" i="4"/>
  <c r="F151" i="4"/>
  <c r="F74" i="4"/>
  <c r="F142" i="4"/>
  <c r="F143" i="4"/>
  <c r="F12" i="2" l="1"/>
  <c r="F13" i="2" s="1"/>
  <c r="F14" i="2" s="1"/>
  <c r="F16" i="2" s="1"/>
  <c r="F147" i="4"/>
  <c r="F146" i="4"/>
  <c r="F145" i="4"/>
  <c r="F144" i="4"/>
  <c r="F141" i="4"/>
  <c r="F66" i="2" l="1"/>
  <c r="F62" i="2"/>
  <c r="F60" i="2"/>
  <c r="F56" i="2"/>
  <c r="F66" i="6"/>
  <c r="F88" i="4"/>
  <c r="F86" i="4"/>
  <c r="F85" i="4"/>
  <c r="F82" i="4"/>
  <c r="F72" i="4"/>
  <c r="F70" i="4"/>
  <c r="F68" i="4"/>
  <c r="F66" i="4"/>
  <c r="F64" i="4"/>
  <c r="F58" i="4"/>
  <c r="F58" i="6"/>
  <c r="F60" i="6"/>
  <c r="F62" i="6"/>
  <c r="F64" i="6"/>
  <c r="F56" i="6" l="1"/>
  <c r="F54" i="6"/>
  <c r="F52" i="6"/>
  <c r="F180" i="4"/>
  <c r="F178" i="4"/>
  <c r="F120" i="4"/>
  <c r="F118" i="4"/>
  <c r="F116" i="4"/>
  <c r="F110" i="4"/>
  <c r="F114" i="4"/>
  <c r="F112" i="4"/>
  <c r="F108" i="4"/>
  <c r="F106" i="4"/>
  <c r="F104" i="4"/>
  <c r="F102" i="4"/>
  <c r="F100" i="4"/>
  <c r="F8" i="4" l="1"/>
  <c r="F223" i="4"/>
  <c r="F217" i="4"/>
  <c r="F189" i="4"/>
  <c r="F187" i="4"/>
  <c r="F159" i="4"/>
  <c r="F164" i="4" s="1"/>
  <c r="F158" i="4"/>
  <c r="F155" i="4"/>
  <c r="F149" i="4"/>
  <c r="F62" i="4"/>
  <c r="F10" i="4" l="1"/>
  <c r="F11" i="4"/>
  <c r="F9" i="4"/>
  <c r="D18" i="1"/>
  <c r="F7" i="4"/>
  <c r="F12" i="4" l="1"/>
  <c r="F13" i="4" s="1"/>
  <c r="F14" i="4" l="1"/>
  <c r="F16" i="4"/>
  <c r="D20" i="1"/>
  <c r="D21" i="1"/>
  <c r="D19" i="1" l="1"/>
  <c r="D23" i="1" s="1"/>
  <c r="D24" i="1" l="1"/>
  <c r="D26" i="1" s="1"/>
</calcChain>
</file>

<file path=xl/sharedStrings.xml><?xml version="1.0" encoding="utf-8"?>
<sst xmlns="http://schemas.openxmlformats.org/spreadsheetml/2006/main" count="592" uniqueCount="244">
  <si>
    <t>INVESTITOR:</t>
  </si>
  <si>
    <t>OBJEKT:</t>
  </si>
  <si>
    <t>VSEBINE:</t>
  </si>
  <si>
    <t>PROJEKTANTSKI POPIS S PREDIZMERAMI GRADBENO, OBRTNIŠKIH DEL IN PROJEKTANTSKI PREDRAČUN</t>
  </si>
  <si>
    <t>VRSTE PROJEKTA:</t>
  </si>
  <si>
    <t>PZI</t>
  </si>
  <si>
    <t>SKUPAJ:</t>
  </si>
  <si>
    <t>22 % DDV:</t>
  </si>
  <si>
    <t>SKUPAJ Z DDV:</t>
  </si>
  <si>
    <t>PROJEKT:</t>
  </si>
  <si>
    <t>Gradbeno obrtniška dela</t>
  </si>
  <si>
    <t>ŠT. PROJEKTA:</t>
  </si>
  <si>
    <t>PROJEKTANT:</t>
  </si>
  <si>
    <t>GEOPLAN d.o.o., Kamnik</t>
  </si>
  <si>
    <t>VODJA PROJEKTIRANJA:</t>
  </si>
  <si>
    <t>Helena Kovač u.d.i.a. ZAPS 0745 PA PPA</t>
  </si>
  <si>
    <t>SODELAVEC:</t>
  </si>
  <si>
    <t>Peter Kovač m.i.a. ZAPS 2303 PA</t>
  </si>
  <si>
    <t>GOI DELA</t>
  </si>
  <si>
    <t>A</t>
  </si>
  <si>
    <t>PREDDELA</t>
  </si>
  <si>
    <t>B</t>
  </si>
  <si>
    <t>C</t>
  </si>
  <si>
    <t>ZEMELJSKA DELA</t>
  </si>
  <si>
    <t>D</t>
  </si>
  <si>
    <t>KANALIZACIJSKA DELA</t>
  </si>
  <si>
    <t>E</t>
  </si>
  <si>
    <t>UTRJENE POVRŠINE</t>
  </si>
  <si>
    <t>SKUPAJ GOI DELA:</t>
  </si>
  <si>
    <t>22 % DDV</t>
  </si>
  <si>
    <t>GRADBENO OBRTNIŠKA DELA:</t>
  </si>
  <si>
    <t>SPLOŠNA NAVODILA IN OPOZORILA GLEDE UPORABE NAČRTA</t>
  </si>
  <si>
    <t>Izvajalec mora pri izdelavi ponudbe in izvedbi vseh del  po ponudbi in po tej dokumentaciji upoštevati celotno projektno dokumentacijo (projektna dokumentacija, tehnična dokumentacija, detajli, podrobnejši načrti, sheme...), veljavne standarde, pravilnike, tehnične predpise in normative, navodila proizvajalcev materialov in
komponent... ter upoštevati predpise iz varstva pri delu.</t>
  </si>
  <si>
    <t>V primeru tiskarskih napak in morebitnih neskladij v projektu, je ponudnik ali izvajalec dolžan na to opozoriti  projektanta oz. vodjo projektiranja in pred izvedbo vse nejasnosti uskladiti.</t>
  </si>
  <si>
    <t>Ponudnik ali izvajalec je dolžan opozoriti na morebitno tehnično pomanjkljivost izvedbenih detajlov, risb, opisov ali popisov. Predloge potrdita projektant, v njgeovem imenu vodja projektiranja in investitor.</t>
  </si>
  <si>
    <t>V sklop izvajalčeve ponudbe sodi morebitna izdelava vseh delavniških načrtov, ki jih pred izvedbo glede tehnične pravilnosti, zahtevane kakovosti in izgleda potrdi projektant oz. v njegovem imenu vodja projektiranja.</t>
  </si>
  <si>
    <t>Kjer ni opredeljenega izvedbenega industrijskega detajla ali izdelka, ga mora izvajalec pred izvedbo predstaviti, izbor potrdita projektant oz. v njegpvem imenu vodja projektiranja in/ali investitor.</t>
  </si>
  <si>
    <t>Vzorce vseh finalnih materialov je ponudnik dolžan predložiti projektantu v potrditev.  Možne alternative v izbiri materiala (finalne obloge površin, njihove obdelave, vidni in nevidni pritrdilni materiali, podkonstrukcije, vzorci …) morajo biti obvezno pred začetkom nabave za predmetno izvedbo potrjene  s strani projektanta oz. vodje projektiranja.</t>
  </si>
  <si>
    <t>Izvajalec del mora ravnati z odpadki, ki nastanejo pri izvajanju del zaradi gradnje, v skladu z 
Uredbo o ravnanju z odpadki, ki nastanejo pri gradbenih delih (Uradni list RS, št. 34/08 in 44/22 – ZVO-2)</t>
  </si>
  <si>
    <t>Investitor bo za izvedbo zagotovil delovne površine v okviru ustreznega delovnega pasu, kar je opredeljneo v dokumentaciji za izvedbo. Na odsekih, kjer bo zaradi objektivnih vzrokov delovni pas ožji od običajnega se gradnja prilagodi dejanskim razmeram na terenu.</t>
  </si>
  <si>
    <t>Ostale površine, izven območja iz prejšnjega odstavka, če jih bo izvajalec potreboval za gradnjo in za organizacijo gradbišč,  bo moral izvajalec zagotoviti in urediti sam na svoje stroške.</t>
  </si>
  <si>
    <t>Izvajalec mora med izgradnjo  omogočati stalen, prost in vzdrževan dostop za potrebe intervencije oz. vzdrževanja.</t>
  </si>
  <si>
    <t>Izvajalec je dolžan po podani ponudbi iz te projektne dokumentacije izvesti vsa dela kvalitetno, v skladu s predpisi, projektno dokumentacijo, tehničnimi pogoji in v skladu s pravili dobre gradbene prakse.</t>
  </si>
  <si>
    <t>Izkopi za jarke, kanale in jaške vključujejo odmet na rob jarka oz. na tovorno vozilo in odvoz na deponijo, skladno z opisi iz opopisa del.</t>
  </si>
  <si>
    <t>Vgrajeni materiali morajo biti zmrzlinsko odporni (kamnita greda, tamponski sloj).</t>
  </si>
  <si>
    <t>V cenah je potrebno zajeti dobavo vsega materiala, pripravo in vgrajevanje potrebnega materiala po opisu
del v posameznih postavkah z vsemi transporti, prenosi in vsemi pomožnimi deli. Vgrajeni materiali morajo
po kvaliteti ustrezati določilom veljavnih tehničnih predpisov in standardov.</t>
  </si>
  <si>
    <t>V ponudbeni ceni je potrebno zajeti ves potreben material in delo vključno z vsemi transporti, pomožnimi
deli in potrebnimi ukrepi za zagotavljanje varnega dela delavcev in okolice, ki so potrebna za izvedbo del
po posamezni postavki.</t>
  </si>
  <si>
    <t>Vgrajeni material mora ustrezati veljavnim normativom in standardom ter predpisani kvaliteti določeni s
projektom, kar se dokaže z izvidi in atesti, ki morajo biti vkalkulirani v cenah po enoti.</t>
  </si>
  <si>
    <t>V enotnih cenah mora izvajalec upoštevati vse konkretne okoliščine za delo na obravnavani lokaciji, vse
morebitne oteževalne okoliščine za izvedbo je izvajalec dolžan predvideti in jih upoštevati v enotnih cenah.</t>
  </si>
  <si>
    <t>Materiali so obračunani po v vgrajenem stanju.</t>
  </si>
  <si>
    <t>Pred pričetkom del je izvajalec dolžan preveriti vse količine in dejanske mere na objektu.</t>
  </si>
  <si>
    <t>Če so v popisih uporabljena komercialna imena proizvodov, jih je potrebno jemati kot ekvivalent kvalitete
oziroma tehničnih lastnosti materiala ali elementa.</t>
  </si>
  <si>
    <t>Enota cene mora vsebovati:</t>
  </si>
  <si>
    <t>vsa potrebna pripravljalna dela,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delovni odri..., usklajevanje z osnovnim načrtom in posvetovanje s projektantom.</t>
  </si>
  <si>
    <t>Izvajalec mora v enotnih cenah upoštevati naslednje stroške, v kolikor le-ti niso upoštevani v posebnih
postavkah:
- vse stroške za pridobitev začasnih površin za gradnjo izven delovnega pasu (soglasja, odškodnine, itd.);
- vse stroške v zvezi z začasnim odvozom, deponiranjem in vračanjem izkopanega materiala na mestih,
kjer ga ne bo možno deponirati na gradbišču;
- vse stroške za postavitev gradbišča, gradbiščnih objektov, ureditev začasnih deponij, tekoče vzdrževanje
in odstranitev gradbišča;
- vse stroške za sanacijo in kultiviranje površin delovnega pasu in gradbiščnih površin po odstranitvi
objektov;
- vse stroške v zvezi s transporti po javnih poteh in cestah: morebitne odškodnine, morebitne sanacije
cestišč zaradi poškodb med gradnjo itd.
- stroške odvoza in zagotovitev odstranjevanja odpadnega gradbenega materiala skladno z zakonodajo na
področju ravnanja z odpadki (odvoz na urejene deponije s taksami itd.)
- vsi stroški za zagotavljanje varnosti in zdravja pri delu, zlasti stroške za vsa dela, ki izhajajo iz zahtev
Varnostnega načrta
- stroški odvoda meteorne vode iz gradbene jame in vode, ki se izceja iz bočnih strani izkopa, če je
potrebno
- stroški dela v kampadah zaradi oteženih geoloških razmer
- stroški dela v nagnjenem terenu
- stroški oteženega izkopa v mokrem terenu, izkop v vodi, prekop potokov itd.</t>
  </si>
  <si>
    <t>Poz.</t>
  </si>
  <si>
    <t>Opis dela oz. dobave</t>
  </si>
  <si>
    <t>enota</t>
  </si>
  <si>
    <t>količina</t>
  </si>
  <si>
    <t>cena/enoto</t>
  </si>
  <si>
    <t>Skupaj [EUR]</t>
  </si>
  <si>
    <t>kpl</t>
  </si>
  <si>
    <t>kos</t>
  </si>
  <si>
    <t>m1</t>
  </si>
  <si>
    <t>m2</t>
  </si>
  <si>
    <t>m3</t>
  </si>
  <si>
    <t>Planiranje in komprimiranje dna gradbene jame ter priprava podlage za gramozno nasutje s točnostjo  po splošnih navodilih +/- 1 cm. vključno z vsemi pomožnimi deli</t>
  </si>
  <si>
    <t>Planiranje in komprimiranje dna jarkov kanalizacije v predvidenih padcih - priprava podlage za izvedbo posteljice s točnostjo +/- 1 cm.</t>
  </si>
  <si>
    <t>Dobava in vgrajevanje peščenega zasipa (8 - 16 mm) za posteljico debeline 10 cm+1/10 DN in zasip nad temenom cevi infrastrukture (meterona kanalizacija) do 30 cm z ročnim nabijanjem</t>
  </si>
  <si>
    <r>
      <rPr>
        <sz val="11"/>
        <color theme="1"/>
        <rFont val="Arial"/>
        <family val="2"/>
        <charset val="238"/>
      </rPr>
      <t xml:space="preserve">Zasipavanje jarka z izkopanim materialom skupaj z dobavo in dovozom materiala iz gradbiščne deponije, z utrjevanjem z vibracijskim nabijačem v slojih po 20 cm; iz izkopnega materiala se odstrani vse skale večje od </t>
    </r>
    <r>
      <rPr>
        <sz val="11"/>
        <rFont val="Arial"/>
        <family val="2"/>
        <charset val="238"/>
      </rPr>
      <t xml:space="preserve">Ø15 cm. Utrjenost mora doseči 95 % trdnosti po standardnem Proktorjevem postopku. </t>
    </r>
  </si>
  <si>
    <t xml:space="preserve">Odvoz odvečnega materiala od izkopa na gradbiščno deponijo do 10 km, z nakladanjem in razkladanjem, obracun po m3 v raščenem stanju; </t>
  </si>
  <si>
    <t>ZEMELJSKA DELA skupaj</t>
  </si>
  <si>
    <t>Uvodno pojasnilo:</t>
  </si>
  <si>
    <t>V enoti cene je potrebno upoštevati sledeče:</t>
  </si>
  <si>
    <t>Dela pri izkopih morajo biti opravljena kakovostno in skladno s predpisi, projektom in zahtevami teh tehničnih pogojev. Vse končne površine izkopov morajo biti izvedene po zahtevah v projektih. Odstopanja so lahko določena v projektu</t>
  </si>
  <si>
    <t>V ta dela spadajo: opravila, določena z veljavnimi predpisi o varstvu pri delu, kot je opiranje (skupaj s projektom in statičnim izračunom), nakloni, razširitve ipd in vse potrebno za dviganje izkopnega materiala na potrebno višino</t>
  </si>
  <si>
    <t>dela v zvezi z odvodnjavanjem meteorne in talne vode med gradnjo in njeno odvodnjo, skupaj s črpanjem (če ni s projektom drugače predvideno in z deli zaradi preusmerjanja vodnih tokov; zagotoviti se mora stalno in zadostno odvodnjavanje brez škodljivih vplivov na okoliške objekte</t>
  </si>
  <si>
    <t>Na lokaciji ni gradbiščnega elektro in vodovodnega priključka, zato je primoran izvajalec elektriko priskrbeti s pomočjo generatorja, ter izvesti dostavo vode s svoje strani. Vse to je vključeno v cene posameznih postavk.</t>
  </si>
  <si>
    <t>nakladanje, odvoz in razgrinjanje materiala na mestu vgradnje v nasipe ali odlaganje in razgrinjanje materiala na stalni ali začasni deponiji, skupaj z ureditvijo deponije (zatravitev)</t>
  </si>
  <si>
    <t>Izkope je treba opraviti po profilih, vpisanih kotah, naklonih in do globin po projektu. Pri tem je treba upoštevati lastnosti posameznih kategorij materiala in zahtevane lastnosti za namensko uporabo izkopanega materiala</t>
  </si>
  <si>
    <t>Izkope je treba načeloma delati z mehanizacijo, tako da se ročno delo omeji na minimum in izvaja le tam, kjer s strojno opremo ni mogoče doseči zahtevane kakovosti ali pa to zahtevajo geomehanske lastnosti tal</t>
  </si>
  <si>
    <t>Izvajalec mora pri izvajanju izkopa opozoriti nadzor na morebitne težave, ki bi se lahko pojavile in ki bi lahko vplivali na kakovost izvedenih del, zahtevano s temi tehničnimi pogoji. Če izvajalec ne opozori nadzora, prevzame odgovornost in stroške popravil</t>
  </si>
  <si>
    <t>ZADRŽEVALNIK</t>
  </si>
  <si>
    <t>izdelava in planiranje dna cevi</t>
  </si>
  <si>
    <t>Kompletna Izdelava vodotesne meteorne kanalizacije iz PVC cevi; komplet vsa dela, spojni in tesnilni kosi, materiali ter navezave na jašek, požiralnikov in linijske kanalete.</t>
  </si>
  <si>
    <t>DN 160 mm, SN8</t>
  </si>
  <si>
    <t>Dobava in vgradnja pokrovov za jaške po specifikacijah spodaj:</t>
  </si>
  <si>
    <t>- iz duktilne litine krožnega prereza 600 mm, z nosilnostjo do 15 kN in napisom KANALIZACIJA za nepovozne površine</t>
  </si>
  <si>
    <t>- iz nerjavečega jekla, dim. 60x60 cm  H=10 cm, postavljene na višino tlaka, obbetoniranje okvirjev in zaključevanje betonske površine ob okvirju, vgrajevanje betonskega tlaka v pokrov. (Jašek kot npr. OBLAK special vgradni pokrovi). V ceni upoštevati vsa potrebna dela prilagoditve obstoječih jaškov in material.</t>
  </si>
  <si>
    <t>OPOMBA: Pokrovi postavljeni na voznih površinah morajo imeti protihrupni vložek iz polietilena in prostor za vzvod, s katerim dvignemo zaklenjen pokrov. Pokrov je pobarvan s protikorozijsko zaščito – bitumen. Smer vožnje preko pokrova poteka vzdolžno v smeri od tečaja proti zaklepu pokrova. Izdelek je narejen v skladu s standardom SIST EN 124-2.</t>
  </si>
  <si>
    <t>KANALIZACIJSKA DELA skupaj</t>
  </si>
  <si>
    <t>Cena mora upoštevati izdelavo, dobavo in montažo AB prefabriciranih elementov skupaj z vsem potrebnim materialom za montažo (npr. kovinski mozniki, lepila idr.)</t>
  </si>
  <si>
    <t>Elementi so prikazani na grafičnih prilogah načrta arhitekture in opisani v tehničnem poročilu, kjer so natančno določene tudi specifikacije glede obdelave površin vseh elementov. Vse vidne dele prefabriciranih elementov se strojno obdela, kot je opisano v načrtih.</t>
  </si>
  <si>
    <t>Vsi prefabricirani elementi so ustrezno armirani po navodilih proizvajalca in izdelani iz zmrzlinsko odpornega betona trdnostnega razreda C30/37 (MB 40).</t>
  </si>
  <si>
    <t>Granulat (frakcijo) in sestavo kamnitega agregata se določi v času izvedbe na podlagi narejenih vzorcev, ki jih pregleda in potrdi projektant.</t>
  </si>
  <si>
    <t>Prefabricirane elemente se obračuna na kos, delavniško dokumentacijo za prefabricirane elemente izdela dobavitelj, glede na tehnologijo izdelave prefabriciranega elementa. Z izjavo o skladnosti dobavitelj garantira za prefabriciran element skupaj z delavniško dokumentacijo. V ponudbi je upoštevana izdelava in dostava na predvideno lokacijo.</t>
  </si>
  <si>
    <t>Dobava in vgradnja cestnih robnikov 15/25 v pusti beton, kompletno s pripravo podlage in fugiranjem stikov. V ceni upoštevati vsa potrebna dela in material.</t>
  </si>
  <si>
    <t>UTRJENE POVRŠINE skupaj</t>
  </si>
  <si>
    <t>DN 110 mm, SN8</t>
  </si>
  <si>
    <t>kg</t>
  </si>
  <si>
    <t>URBANA OPREMA</t>
  </si>
  <si>
    <r>
      <t xml:space="preserve">Osnovni materiali so zemljine in kamnine. Vse vrste zemljin in hribin razvrščamo v te nazivne kategorije:
-- Plodna zemljina kategorija 1
-- slabo nosilna zemljina kategorija 2
</t>
    </r>
    <r>
      <rPr>
        <b/>
        <sz val="11"/>
        <rFont val="Arial"/>
        <family val="2"/>
        <charset val="238"/>
      </rPr>
      <t>-- vezljiva in nevezljiva zrnata zemljina kategorija 3</t>
    </r>
    <r>
      <rPr>
        <sz val="11"/>
        <rFont val="Arial"/>
        <family val="2"/>
        <charset val="238"/>
      </rPr>
      <t xml:space="preserve">
-- mehka kamnina kategorija 4
-- trda kamnina kategorija 5</t>
    </r>
  </si>
  <si>
    <r>
      <t xml:space="preserve">Izdelava z bitumnom vezane zgornje nosilne plasti 
drobljenca AC 16 base B70/100, A4 v debelini 6 cm </t>
    </r>
    <r>
      <rPr>
        <b/>
        <sz val="11"/>
        <rFont val="Arial"/>
        <family val="2"/>
        <charset val="238"/>
      </rPr>
      <t>na povoznih površinah</t>
    </r>
    <r>
      <rPr>
        <sz val="11"/>
        <rFont val="Arial"/>
        <family val="2"/>
        <charset val="238"/>
      </rPr>
      <t xml:space="preserve">. </t>
    </r>
  </si>
  <si>
    <r>
      <t xml:space="preserve">Izdelava obrabnozaporne plasti bitumenskega betona AC 8 surf B70/100, A5 v debelini 4 cm </t>
    </r>
    <r>
      <rPr>
        <b/>
        <sz val="11"/>
        <rFont val="Arial"/>
        <family val="2"/>
        <charset val="238"/>
      </rPr>
      <t>na povoznih površinah</t>
    </r>
    <r>
      <rPr>
        <sz val="11"/>
        <rFont val="Arial"/>
        <family val="2"/>
        <charset val="238"/>
      </rPr>
      <t xml:space="preserve">. </t>
    </r>
  </si>
  <si>
    <t>Vse betonske elemente je potrebno ustrezno impregnirati!</t>
  </si>
  <si>
    <t>Prefabricirane elemente se obračuna na kos, delavniško dokumentacijo za prefabricirane elemente izdela dobavitelj, glede na tehnologijo izdelave prefabriciranega elementa. Z izjavo o skladnosti dobavitelj garantira za prefabriciran element skupaj z delavniško dokumentacijo.</t>
  </si>
  <si>
    <t>URBANA OPREMA skupaj</t>
  </si>
  <si>
    <t>PZI - 012/2025</t>
  </si>
  <si>
    <t>OBČINA KAMNIK</t>
  </si>
  <si>
    <t>Glavni trg 021, 1241 Kamnik</t>
  </si>
  <si>
    <t>PREUREDITEV FRANČIŠKANSKEGA TRGA</t>
  </si>
  <si>
    <t>ODSTRANITVENA DELA</t>
  </si>
  <si>
    <t>Odstranitev in deponiranje obstoječe kovinske lite ograje in stebrov, sestavljene iz štirih stebrov in vmesnih povezav.</t>
  </si>
  <si>
    <t xml:space="preserve">Odstranitev obstoječe kanalizacije </t>
  </si>
  <si>
    <t>ODSTRANITVENA DELA skupaj</t>
  </si>
  <si>
    <t>Široki strojni izkop gradbene jame  v zemljini III kat.  globine do 0,50 m,  nakladanje in odvoz na začasno deponijo za kasnejši zasip ob objektu, na gradbišču ali na razdalji do 100 m,  skladiščenje za kasnejšo ponovno uporabo pri izvedbi zunanje ureditve. (kategorija izkopa po lestvici 1-5 po klasifikaciji DRSI) Obračun v m3 v raščenem stanju.</t>
  </si>
  <si>
    <t>Široki strojni izkop gradbene jame za potrebe vgradnje zadrževalnika v zemljini III kat.  globine do 2,50 m,  nakladanje in odvoz na trajno deponijo gradbenega materiala s koncesijo, vključno s plačilom takse, nakladanjem in razkladanjem (kategorija izkopa po lestvici 1-5 po klasifikaciji DRSI) Obračun v m3 v raščenem stanju.</t>
  </si>
  <si>
    <t>Strojni izkop jarkov komunalne infrastrukture (meteorna kanalizacija) v zemljini III. kat. globine do 2,5 m. Odmet izkopanega materiala na rob izkopa, za kasnejšo ponovno vgradnjo. Obračun v raščenem stanju v m3</t>
  </si>
  <si>
    <t>POVOZNE POVRŠINE</t>
  </si>
  <si>
    <t>Izdelava nevezane, zmrzlinsko odporne nosilne plasti enakomerno zrnatega drobljenca iz kamnite grede 0/63 pod utrjenimi površinami v debelini plasti do 20 cm glede na nove višinske točke, skladno z grafičnimi prikazi. Na območju povoznih površin Evd=45 MN/m², na območju pločnikov pa Evd= 30 MN/m². Obračun po m3 (ocena).</t>
  </si>
  <si>
    <t>Izdelava nevezane, zmrzlinsko odporne nosilne plasti  enakomerno zrnatega drobljenca D22 iz kamnine v debelini plasti 20 cm, površine utrjenimi površinami. Evd=45 MN/m², na območju pločnikov pa Evd= 30 MN/m². Obračun po m3 (ocena).</t>
  </si>
  <si>
    <t>Dodatek za izdelavo mulde v asfaltu.</t>
  </si>
  <si>
    <t>UREDITEV FRANČIŠKANSKI TRG</t>
  </si>
  <si>
    <t>PREFABRIKATI</t>
  </si>
  <si>
    <t>SMETARNIK</t>
  </si>
  <si>
    <t>ZASADITEV</t>
  </si>
  <si>
    <t>SPLOŠNO</t>
  </si>
  <si>
    <t>REKAPITULACIJA SPLOŠNO</t>
  </si>
  <si>
    <t>Ureditev gradbišča, zaščita vseh površin fasad sosednjih objektov, skladno z načrtom ter vseh površin, ki bi lahko bila poškodovana tekom izvajanja del, vključno z zaščitnimi gradbiščnimi ograjami. Iz objekta Frančiškanski trg 3 se zagotovi vse gradbiščne komunalne priključke. Vključno s čiščenjem gradbišča po dokončanju del, vključen odvoz vseh elementov in/ali odpadkov iz naslova čiščenja gradbišča. V primeru da se izvajajo dela obeh faz naenkrat se ta postavka obračuna samo enkrat.</t>
  </si>
  <si>
    <t>Zagotovitev kemičnega stranišča v času gradnje.</t>
  </si>
  <si>
    <t>Izdelava zakoličbenih višinskih profilov in izdelava zavarovanja zakoličbenih točk skladno z zakoličbeno situacijo.</t>
  </si>
  <si>
    <t>Projektantski nadzor</t>
  </si>
  <si>
    <t>SPLOŠNO skupaj</t>
  </si>
  <si>
    <t>Geodetski posnetek izvedene kanalizacije in vris v kataster:
- meteorna kanalizacija
- plinovod
- EKK
- Telekom</t>
  </si>
  <si>
    <t>Zakoličba obst. komunalnih vodov (EKK, telekomunikacije (T2) in plinovod)</t>
  </si>
  <si>
    <t>Zagotovitev prisotnosti predstavnika plinovodnega omrežja (Adriaplin d.o.o.) v času izvajanja del.</t>
  </si>
  <si>
    <t>ur</t>
  </si>
  <si>
    <t>Odstranitev obstoječe kovinske ograje in odvoz na trajno deponijo vključno s stroški prevzema in predajo evidenčnih listov.</t>
  </si>
  <si>
    <t>Rušenje obstoječih peskolovov fi 50 cm s pokrovom in odvoz na trajno deponijo vključno s stroški prevzema in predajo evidenčnih listov.</t>
  </si>
  <si>
    <t>Podiranje obstoječega drevesa debeline debla 10 cm, komplet z oklestenjem vejevja, razžaganjem debla na odrejene dolžine, izkopom panjev, nalaganjem na kamion in odvozom na trajno deponijo vključno s stroški prevzema in predajo evidenčnih listov.</t>
  </si>
  <si>
    <t>Rušenje obstoječe asfaltne podlage do 10 cm, kot je prikazano v grafičnih prikazih, nakladanje asfalta na prevozno sredstvo in odvoz na trajno deponijo vključno s stroški prevzema in predajo evidenčnih listov.</t>
  </si>
  <si>
    <t>Rušenje obstoječih betonskih cestnih robnikov v betonski posteljici, nakladanje in odvoz na trajno deponijo vključno s stroški prevzema in predajo evidenčnih listov.</t>
  </si>
  <si>
    <t>Rušenje zidca iz betonskih votlakov ter pripadajočih AB vezi, nakladanje in odvoz na trajno deponijo vključno s stroški prevzema in predajo evidenčnih listov.</t>
  </si>
  <si>
    <t>Previdna demontaža pločevinastega zastora, ki je pričrvščen deloma v fasado objekta, deloma v oporni zidec, sestavljenega iz podkonstukcije in lamel. Nakladanje in odvoz na trajno deponijo vključno s stroški prevzema in predajo evidenčnih listov.</t>
  </si>
  <si>
    <t>Rušenje obstoječe betonske podlage debeline do 10 cm, nakladanje in odvoz na trajno deponijo vključno s stroški prevzema in predajo evidenčnih listov.</t>
  </si>
  <si>
    <t>PVC cev</t>
  </si>
  <si>
    <t>betonska cev do DN300</t>
  </si>
  <si>
    <t>Rušenje obstoječih kanalizacijskih jaškov do fi60 cm. Nakladanje in odvoz na trajno deponijo vključno s stroški prevzema in predajo evidenčnih listov.</t>
  </si>
  <si>
    <t xml:space="preserve">Obstoječe LTŽ rešetke in pokrove se pregleda, očisti ter deponira in pripravi na ponovno vgradnjo. </t>
  </si>
  <si>
    <t>Rušenje obstoječih beotnskih pokrovov jaškov do fi60. Nakladanje in odvoz na trajno deponijo vključno s stroški prevzema in predajo evidenčnih listov.</t>
  </si>
  <si>
    <t>Geomehanski nadzor s strani pooblaščenega inženirja s področja geomehanike tekom izkopov, pregled izdelanih nasutij, izvedba meritev zbitosti tal in vpis v gradbeni dnevnik.</t>
  </si>
  <si>
    <t xml:space="preserve">Dobava in polaganje GEOTEKSTILA pod vsemi utrjenimi površinami, vgrajenega v skladu z navodili za vgrajevanje, gostote cca 180 g/m2, natezne trdnosti cca 13,5 kN/m (TENCATE POLYFELT TS40 ali enakovredno). Navedena površina je brez preklopov. </t>
  </si>
  <si>
    <t>NEPREDVIDENA DELA 5%</t>
  </si>
  <si>
    <t>SKUPAJ SPLOŠNO:</t>
  </si>
  <si>
    <t>Podiranje drevesa povprečne debeline debla 30 cm, komplet z oklestenjem vejevja, razžaganjem debla na odrejene dolžine, izkopom panjev, nalaganjem na kamion in odvozom k koncesionarju za ločeno zbiranje gradbenih odpadkov. Obračun po dejansko izvedenih količinah.</t>
  </si>
  <si>
    <t>Diamantno rezanje asfalta do debeline 10 cm, kompletno z vsemi deli, prenosi, prevozi in potrebnim orodjem.</t>
  </si>
  <si>
    <t>AB plošča DN 800 z LTŽ pokrovom, povozen za projektne obremenitve 400 kN</t>
  </si>
  <si>
    <t>Dobava, montaža in polaganje zadrževalnika meteorne kanalizacije iz AB cevi, vodotesne izvedbe, v skladu s standardom SIST EN 1916:2003, na predhodno oblikovano peščeno podlago v predpisanem padcu in smeri. Vključno z izvedbo AB stene na začetku in koncu zadrževalnika in izvedbo kronskih izvrtin v AB jaške, vključno z gumijastim tesnilom.</t>
  </si>
  <si>
    <t>AB cevi fi 1200 mm</t>
  </si>
  <si>
    <t xml:space="preserve">Izdelava AB stene </t>
  </si>
  <si>
    <t>PPC/ 110 mm - priključek PVC</t>
  </si>
  <si>
    <t>PPC/ 150 mm - priključek PVC</t>
  </si>
  <si>
    <t>Izdelava AB revizijskega jaška na cevnem zadrževalniku, AB cev fi 800 mm</t>
  </si>
  <si>
    <t>Diamantno rezanje asfalta do debeline 12 cm, kompletno z vsemi deli, prenosi, prevozi in potrebnim orodjem.</t>
  </si>
  <si>
    <t>Rušenje obstoječih betonskih stopnic debeline do 20 cm, nakladanje in odvoz na trajno deponijo vključno s stroški prevzema in predajo evidenčnih listov. (ocena)</t>
  </si>
  <si>
    <t>Dobava in vgradnja nove LTŽ vbočene rešetke na obstoječ jašek fi400. V ceni je vključena dobava betonskega pokrova oz. prstana za vgradnjo in tipska INOX perforirana kosara za nečistoče.</t>
  </si>
  <si>
    <t>Dobava in vgradnja usedalnika iz AB jaška, krožnega prereza 600 mm, globine do 1 m, komplet z AB temeljem C 16/20, AB vencem C25/30, ponovna vgradnja prej očiščene LTŽ vbočene rešetke. V ceni je vključena dobava betonskega pokrova oz. prstana za vgradnjo in tipska INOX perforirana kosara za nečistoče.</t>
  </si>
  <si>
    <t>Dobava in vgradnja rezanih kamnitih robnikov iz pohorskega tonalita dimenzij 10 × 20 cm (npr. MINERAL tonalitni robnik ali enakovreden), z žagano zgornjo površino in obdelanimi vidnimi robovi. Robniki se vgradijo v betonsko posteljico z bočno oporo iz zemljovlažnega betona C15/20, na pripravljeno in utrjeno podlago, z natančno višinsko in smerno poravnavo.
Stiki med robniki se fugirajo z dvokomponentnim epoksidnim fugirnim vezivom za zunanje površine (npr. ROMPOX® 2000 ali enakovredno), odpornim proti zmrzovanju, soli in mehanskim obremenitvam. Na vseh krivinah, stikih z drugimi tlakovanimi površinami, jaški, odvodnjavanjem in drugimi elementi se robniki natančno prilagodijo z razrezom oziroma klesanjem, tako da se zagotovi enakomerna širina fug in kakovostna izvedba detajlov.
Postavka vključuje dobavo vsega materiala, pripravo podlage, beton za temeljenje in bočno oporo, rezanje in obdelavo robnikov, fugiranje, ves pritrdilni in pomožni material, transporte, prenose, zaščito izvedenih površin, čiščenje ter vsa pripravljalna, montažna in zaključna dela do popolnoma dokončane izvedbe.</t>
  </si>
  <si>
    <t>Nabava, dobava in polaganje tlakov s tipskimi klanimi granitnimi kockami iz pohorskega tonalita dimenzij 10/10/10 cm. Polaganje po shemi polaganja. Vrhnja površina je peskana, robovi sekani. Odpornost na zdrs mora biti dokazana s SIST EN 14231:2003 in DIN 51130 ter mora dosegati razred minimalno R11. Kocke so položene na vodoneprepustno podložno malto višine 5 cm, stiki pa fugirani z dvokomponentno fugirno maso npr. ROEFIX GALA CC 645. Obračun po m2, izvedba vključno z vsemi preddeli, polaganjem kock v malto, fugiranjem in pomožnimi deli ter potrebnimi transporti.</t>
  </si>
  <si>
    <t>Dobava in izvedba tlakovanja iz mačjih glav (rečnih prodnikov) iz Kamniške Bistrice, velikosti kamnov 32/64 mm, na pripravljeno podlago skladno s projektno dokumentacijo. Prodniki morajo biti naravno zaobljeni, očiščeni in enakomerne kakovosti ter v enakem vzorcu in gostoti kot obstoječa površina, tako da tvorijo enotno in estetsko zaključeno površino.
Prodniki se vgradijo v pripravljeno nosilno oziroma vezno podlago iz zemljovlažnega betona, stiki med njimi pa se zapolnijo z dvokomponentnim epoksidnim fugirnim vezivom za zunanje površine, odpornim proti vremenskim vplivom, zmrzovanju in mehanskim obremenitvam (npr. ROMPOX® D-2000 ali enakovredno). Širino fug, granulacijo agregata in končno teksturo je treba uskladiti z obstoječim tlakovanjem, tako da se zagotovi enoten videz in nemoten prehod med novimi in obstoječimi površinami.
Postavka vključuje dobavo vsega materiala, pripravo podlage za polaganje, razvrščanje in polaganje prodnikov, fugiranje, čiščenje površine po fugiranju, ves pomožni in pritrdilni material, rezanje oziroma prilagajanje ob robovih, jaških in drugih elementih, transporte, prenose ter vsa pripravljalna, montažna in zaključna dela do popolnoma dokončane izvedbe.</t>
  </si>
  <si>
    <t>UREDITEV STOPNIC IN RAMPA VKLJUČNO S SPODNJIM PODESTOM</t>
  </si>
  <si>
    <t>Izvedba armiranobetonske oporne škarpe dimenzij približno 490 × 125 cm, vključno z armiranobetonskim temeljem, podložnim betonom ter vsemi potrebnimi opažerskimi, armiranobetonskimi in zaključnimi deli. Škarpa se izdela iz betona C25/30, armiranega z enostavno jekleno armaturo iz dveh mrež Q196, z izvedbo vseh potrebnih delovnih stikov, sidranj in dilatacij, kjer je to potrebno.
Vidni del škarpe se obdela kot kamnita škarpa, obložena z lomljenim naravnim kamnom (lomljenec) dimenzij približno 128/256 mm, pri čemer se videz, način zlaganja, struktura fug in obdelava prilagodijo obstoječi kamniti škarpi na lokaciji, da se zagotovi enoten arhitekturni izgled. Kamnita obloga se izvede z ustreznim sidranjem oziroma lepljenjem na armiranobetonsko konstrukcijo. Fugiranje se izvede s cementno malto in mivko.
Postavka vključuje podložni beton, dobavo in vgradnjo armature, dobavo in vgradnjo betona, opaženje, razopaženje, dobavo in vgradnjo kamnite obloge, fugiranje, ves potreben pritrdilni in pomožni material, transporte, prenose, zaščito izvedenih površin ter vsa pripravljalna, montažna in zaključna dela do popolnoma dokončane izvedbe.</t>
  </si>
  <si>
    <r>
      <t>Dobava in montaža</t>
    </r>
    <r>
      <rPr>
        <b/>
        <sz val="11"/>
        <rFont val="Arial"/>
        <family val="2"/>
        <charset val="238"/>
      </rPr>
      <t xml:space="preserve"> koša za odpadke</t>
    </r>
    <r>
      <rPr>
        <sz val="11"/>
        <rFont val="Arial"/>
        <family val="2"/>
        <charset val="238"/>
      </rPr>
      <t xml:space="preserve"> kot npr.</t>
    </r>
    <r>
      <rPr>
        <b/>
        <sz val="11"/>
        <rFont val="Arial"/>
        <family val="2"/>
        <charset val="238"/>
      </rPr>
      <t xml:space="preserve"> koš Korzo proizvajalca Kremen MB </t>
    </r>
    <r>
      <rPr>
        <sz val="11"/>
        <rFont val="Arial"/>
        <family val="2"/>
        <charset val="238"/>
      </rPr>
      <t>ali enakovrednega, izdelanega iz kovinskih elementov, z notranjim pocinkanim vložkom za odpadke, odpornega na vremenske vplive in vandalizem. Koš se vgradi skladno z navodili proizvajalca na pripravljeno podlago in prej pripravljen nov temelj ustrezne dimenzije, z vsemi potrebnimi pritrdilnimi elementi. Cena vključuje dobavo, transport, montažo, pritrditev, ves pomožni material ter vsa dela za dokončanje postavke. Obračun po kosu.</t>
    </r>
  </si>
  <si>
    <r>
      <t xml:space="preserve">Dobava in vgradnja novih </t>
    </r>
    <r>
      <rPr>
        <b/>
        <sz val="11"/>
        <rFont val="Arial"/>
        <family val="2"/>
        <charset val="238"/>
      </rPr>
      <t>kovinskih (kamniških) konfinov</t>
    </r>
    <r>
      <rPr>
        <sz val="11"/>
        <rFont val="Arial"/>
        <family val="2"/>
        <charset val="238"/>
      </rPr>
      <t>, vroče cinkane in prašno barvane (po izbiri projektanta oziroma investitorja), vključno s sidranjem na nove prefabricirane betonske stopnice z ustreznimi mehanskimi ali kemičnimi sidri, skladno z navodili proizvajalca. Cena vključuje dobavo, transport, montažo, vse pritrdilne elemente, ves pomožni material ter vsa dela za popolno dokončanje postavke. Obračun po kosu.</t>
    </r>
  </si>
  <si>
    <t xml:space="preserve">Odstranitev in deponiranje obstoječega gumiranega robnika. Nakladanje in odvoz na začasno deponijo. </t>
  </si>
  <si>
    <t>Rušenje obstoječe betonske podlage in prane plošče debeline do 15 cm, nakladanje in odvoz na trajno deponijo vključno s stroški prevzema in predajo evidenčnih listov.</t>
  </si>
  <si>
    <t>Odstranitev obstoječega grmičevja, komplet z oklestenjem vejevja, razžaganjem na odrejene dolžine, izkopom panjev, nalaganjem na kamion in odvozom na trajno deponijo vključno s stroški prevzema in predajo evidenčnih listov.</t>
  </si>
  <si>
    <t>SMETARNIK skupaj</t>
  </si>
  <si>
    <t xml:space="preserve">Obstoječe LTŽ pokrove se odstrani. Nakladanje in odvoz na trajno deponijo vključno s stroški prevzema. </t>
  </si>
  <si>
    <t>UREDITEV FRANČIŠKANSKEGA TRGA - OBMOČJE A</t>
  </si>
  <si>
    <t>UREDITEV FRANČIŠKANSKEGA TRGA - OBMOČJE B</t>
  </si>
  <si>
    <t>UREDITEV FRANČIŠKANSKEGA TRGA - OBMOČJE C</t>
  </si>
  <si>
    <r>
      <t xml:space="preserve">Izdelava obrabnozaporne plasti bitumenskega betona AC 8 surf B70/100, A5 v debelini 5 cm na </t>
    </r>
    <r>
      <rPr>
        <b/>
        <sz val="11"/>
        <rFont val="Arial"/>
        <family val="2"/>
        <charset val="238"/>
      </rPr>
      <t>površinah za pešce</t>
    </r>
    <r>
      <rPr>
        <sz val="11"/>
        <rFont val="Arial"/>
        <family val="2"/>
        <charset val="238"/>
      </rPr>
      <t xml:space="preserve">. </t>
    </r>
  </si>
  <si>
    <t>DN 100 mm, SN8</t>
  </si>
  <si>
    <t xml:space="preserve"> </t>
  </si>
  <si>
    <t>Dobava in montaža (prekrivanje) kritine bobrovec, klasično - dvojno pokrivanje (ne kronsko) na letve, vključno z ustreznim pritrdilnim materialom (vijaki), na mestih, kjer bi veter lahko odnesel strešnike. V postavko so vključeni tudi posebni kratki strešniki v kapi in na slemenu in ožji strešniki ob stranicah.</t>
  </si>
  <si>
    <t>Izdelava slemena vključno z vsem spojnim in pritrdilnim materialom in podkonstrukcijo. Sleme je na letvi 4/5 ali 3/5 in ustreznih vijakih in ustrezno pritrjeno - zavarovano pred vetrom</t>
  </si>
  <si>
    <t>Dobava in montaža lesenih letev 5/4 na razdalji okvirno 15 cm, vključno z vsem spojnim in veznim materialom. Uporabi se nerjaveče žičnike ali nerjaveče vijake ustrezne dolžine.</t>
  </si>
  <si>
    <t>Dobava in montaža vetrne letve - podkonstrukcije za pločevino, mer okvirno 2/12 d=2,76 m (4 kosa), oblane in s pobranimi robovi, vključno z vsem potrebnim nerjavečim spojnim in pritrdilnim materialom. Uporabi se nerjaveče vijake ustrezne dolžine.</t>
  </si>
  <si>
    <t>Dobava in montaža čelne pločevine r.š. okvirno 35 cm, vključno z vsem ustreznim spojnim in pritrdilnim materialom. Pločevina je aluminijasta, barvana grafitno sivo, po izboru projektanta (potrjen vzorec).</t>
  </si>
  <si>
    <t>Izdelava kapi - podkonstrukcije za odkapno pločevino vključno z vsem spojnim in pritrdilnim materialom in podkonstrukcijo.</t>
  </si>
  <si>
    <t xml:space="preserve">Odstranitev in deponiranje obstoječih lesenih sekancev, nasutje debeline do 10 cm. Nakladanje in odvoz na začasno deponijo. </t>
  </si>
  <si>
    <t>Dobava in vgradnja rezanih kamnitih robnikov iz pohorskega tonalita dimenzij 10 × 20 cm (npr. MINERAL tonalitni robnik ali enakovreden), z žagano zgornjo površino in obdelanimi vidnimi robovi ter pobranim enim od robov. Robniki se vgradijo v betonsko posteljico z bočno oporo iz zemljovlažnega betona C15/20, na pripravljeno in utrjeno podlago, z natančno višinsko in smerno poravnavo. Robnik se izvede kot čelo stopnic.
Stiki med robniki se fugirajo z dvokomponentnim epoksidnim fugirnim vezivom za zunanje površine (npr. ROMPOX® 2000 ali enakovredno), odpornim proti zmrzovanju, soli in mehanskim obremenitvam. Na vseh krivinah, stikih z drugimi tlakovanimi površinami, jaški, odvodnjavanjem in drugimi elementi se robniki natančno prilagodijo z razrezom oziroma klesanjem, tako da se zagotovi enakomerna širina fug in kakovostna izvedba detajlov.
Postavka vključuje dobavo vsega materiala, pripravo podlage, beton za temeljenje in bočno oporo, rezanje in obdelavo robnikov, fugiranje, ves pritrdilni in pomožni material, transporte, prenose, zaščito izvedenih površin, čiščenje ter vsa pripravljalna, montažna in zaključna dela do popolnoma dokončane izvedbe.</t>
  </si>
  <si>
    <t>Nabava, dobava in polaganje tlakov s tipskimi klanimi granitnimi kockami iz pohorskega tonalita dimenzij 10/10/10 cm. Polaganje med rezanimi kamniti robniki stopnicami. Vrhnja površina je peskana, robovi sekani. Odpornost na zdrs mora biti dokazana s SIST EN 14231:2003 in DIN 51130 ter mora dosegati razred minimalno R11. Kocke so položene na vodoneprepustno podložno malto višine 5 cm, stiki pa fugirani z dvokomponentno fugirno maso npr. ROEFIX GALA CC 645. Obračun po m2, izvedba vključno z vsemi preddeli, polaganjem kock v malto, fugiranjem in pomožnimi deli ter potrebnimi transporti.</t>
  </si>
  <si>
    <t>Dobava in vgradnja rezanih kamnitih robnikov iz pohorskega tonalita dimenzij 10 × 20 cm (npr. MINERAL tonalitni robnik ali enakovreden), z žagano zgornjo površino in obdelanimi vidnimi robovi ter pobranim enim od robov. Robniki se vgradijo na poševni ali horizontalni površini na vrh izvedene škarpe kot zaključni rob klančine. Ker sta dva robova prosta je potrebno izvesti dodatno sidranje z jeklenimi sidri v škarpo.
Stiki med robniki se fugirajo z dvokomponentnim epoksidnim fugirnim vezivom za zunanje površine (npr. ROMPOX® 2000 ali enakovredno), odpornim proti zmrzovanju, soli in mehanskim obremenitvam. Na vseh krivinah, stikih z drugimi tlakovanimi površinami, jaški, odvodnjavanjem in drugimi elementi se robniki natančno prilagodijo z razrezom oziroma klesanjem, tako da se zagotovi enakomerna širina fug in kakovostna izvedba detajlov.
Postavka vključuje dobavo vsega materiala, pripravo podlage, beton za temeljenje in bočno oporo, rezanje in obdelavo robnikov, fugiranje, ves pritrdilni in pomožni material, transporte, prenose, zaščito izvedenih površin, čiščenje ter vsa pripravljalna, montažna in zaključna dela do popolnoma dokončane izvedbe.</t>
  </si>
  <si>
    <t>Rušenje obstoječega tlakovanja iz mačjih glav, nakladanje in odvoz na trajno deponijo vključno s stroški prevzema in predajo evidenčnih listov.</t>
  </si>
  <si>
    <r>
      <t xml:space="preserve">Dobava in montaža </t>
    </r>
    <r>
      <rPr>
        <b/>
        <sz val="11"/>
        <rFont val="Arial"/>
        <family val="2"/>
        <charset val="238"/>
      </rPr>
      <t>zunanje klopi iz lesenih klad</t>
    </r>
    <r>
      <rPr>
        <sz val="11"/>
        <rFont val="Arial"/>
        <family val="2"/>
        <charset val="238"/>
      </rPr>
      <t xml:space="preserve"> iz masivnega lesa robinije. Klop dolžine 217 cm je izvedena iz 21 masivnih lesenih klad dimenzij 50x100 mm, primerno obdelanih za zunanjo uporabo (strojno obdelanih, brušenih ter zaščitenih z ustreznim zaščitnim premazom). Leseni elementi se pritrdijo na predhodno pripravljeni betonski koriti z jeklenimi INOX L-kotniki in ustreznimi pritrdilnimi elementi, skladno z detajlom. Postavka vključuje izdelavo oziroma dobavo vseh lesenih in kovinskih elementov, sidrni in spojni material, transport, montažo, niveliranje ter vsa pripadajoča dela.</t>
    </r>
  </si>
  <si>
    <t>Odstranitev obstoječih tankoslojnih označb s kontroliranim mehanskim brušenjem oziroma visokotlačnim vodnim postopkom, brez čezmernega poškodovanja asfaltne površine, vključno z odsesavanjem in odstranitvijo nastalega materiala; po odstranitvi površina ne sme biti spolzka, poškodovana ali predstavljati zavajajoče preostale prometne označbe.</t>
  </si>
  <si>
    <t>Dobava in vgradnja usedalnika iz AB jaška, krožnega prereza 400 mm, globine do 1,7 m, komplet z AB temeljem C 16/20, AB vencem C25/30, LTŽ ravno rešetko 400x400 mm, nosilnosti B 125 kN.</t>
  </si>
  <si>
    <t>kom</t>
  </si>
  <si>
    <t>Izdelava tankoslojne označbe parkirnega mesta z enokomponentno belo barvo, vključno 250 g/m2 posipa z kroglicami stekla, deb. plasti suhe snovi 250 mikrometrov, širine 10 cm. Cena za 1x PM</t>
  </si>
  <si>
    <t>Izdelava tankoslojne označbe parkirnega mesta za gibalno ovirane osebe z enokomponentno rumeno barvo, vključno 250 g/m2 posipa z kroglicami stekla, deb. plasti suhe snovi 250 mikrometrov, širine 10 cm. Cena za 1x PM</t>
  </si>
  <si>
    <r>
      <t>Dobava in vgradnja</t>
    </r>
    <r>
      <rPr>
        <b/>
        <sz val="11"/>
        <rFont val="Arial"/>
        <family val="2"/>
        <charset val="238"/>
      </rPr>
      <t xml:space="preserve"> prefabriciranega betonskega korita</t>
    </r>
    <r>
      <rPr>
        <sz val="11"/>
        <rFont val="Arial"/>
        <family val="2"/>
        <charset val="238"/>
      </rPr>
      <t xml:space="preserve"> dimenzij 197×130×70 cm iz sivega cementa z uprabljenim kalcitovim agregatom, frakcije 0-16 mm in mikroarmaturo. Korito se vgradi v predhodno pripravljeno ležišče iz pustega betona. Notranjost korita se po vgradnji obloži s čepasto folijo. Finalna obdelava - brušenje. Beton je finalno impregniran s premazom z daljšo življenjsko odpornostjo. V ceni upoštevati vsa potrebna dela in material.</t>
    </r>
  </si>
  <si>
    <t>Izvedba prefabriciranih armirano betonskih ograjnih elementov, za potrebe stranskih stranic smetarnika. Fino brušene vidne stranice, posneti robovi - 0,5 cm skladno z grafičnimi prikazi. Uporabi se sivi cement z uprabljenim kalcitovim agregatom, frakcije 0-16 mm in mikroarmaturo. Elemente se vgradi v predhodno pripravljen opaž, ki zalije prefabrikat v enovito temeljno peto. Beton je finalno impregniran s premazom z daljšo življenjsko odpornost. V ceni upoštevati vsa potrebna dela in material, vključno z izvedbo betona in armature.</t>
  </si>
  <si>
    <t>Dobava in montaža odkapne pločevine r.š. okvirno 15 cm, vključno z vsem ustreznim spojnim in pritrdilnim materialom. Pločevina je aluminijasta, barvana opečno rdeče, po izboru projektanta (potrjen vzorec).</t>
  </si>
  <si>
    <t>Dobava in montaža enokrilnih kovinskih vrat, izdelanih iz varjene jeklene konstrukcije. Okvir vrat je izdelan iz jeklenih L-profilov 40/40/2 mm, vratno krilo pa je zapolnjeno z navpično varjenimi jeklenimi cevmi Ø30/2 mm, razporejenimi na osnem razmaku 60 mm, skladno z načrti in detajli projektne dokumentacije.
Vsi jekleni elementi morajo biti po izdelavi vroče cinkani skladno s standardom SIST EN ISO 1461 ter nato prašno barvani v strukturni barvi RAL 7016 (antracit) oziroma drugi barvi po izboru projektanta. Površinska zaščita mora zagotavljati trajno odpornost proti koroziji za zunanjo uporabo.
Vrata so opremljena s cilindrično varnostno ključavnico, garnituro INOX kljuk, pri čemer je na zunanji strani izvedena fiksna bunka, na notranji strani pa kljuka. Postavka vključuje vse tečaje, omejilce odpiranja, pritrdilni material, sidranje v konstrukcijo, fino nastavitev krila ter vse potrebno za nemoteno delovanje vrat.
Cena vključuje izdelavni načrt, izdelavo, protikorozijsko zaščito, prašno barvanje, transport, dobavo, montažo, vsa pritrdilna sredstva ter vsa pripravljalna, montažna in zaključna dela do popolnoma dokončane izvedbe.</t>
  </si>
  <si>
    <t>Dobava in montaža fasadne kovinske ograje, izdelane iz varjene železne konstrukcije. Horizontalni nosilni elementi se izvedejo iz zaprtih kvadratnih profilov dimenzij 30/30/2 mm, na katere se navarijo vertikalne železne cevi Ø30 mm, razporejene na osnem razmaku 150 mm, skladno z načrti in detajli projektne dokumentacije.
Vsi elementi morajo biti po izdelavi vroče cinkani skladno s SIST EN ISO 1461 ter nato prašno barvani v strukturni barvi RAL 7016 – antracit oziroma v drugi barvi po izboru projektanta. Površinska zaščita mora biti primerna za trajno zunanjo uporabo.
Postavka vključuje izdelavni načrt, izdelavo posameznih segmentov, vse vare in spoje, pritrdilne in sidrne elemente, transport, dobavo, montažo, niveliranje, prilagoditve na objektu ter vsa pripravljalna, montažna in zaključna dela do popolnoma dokončane izvedbe.</t>
  </si>
  <si>
    <t>Čiščenje območja, odstranitev gradbenega materiala ter odvoz neprimernega materiala za rast rastlin. Odvoz na trajno deponijo vključno s stroški prevzema in predajo evidenčnih listov.</t>
  </si>
  <si>
    <t>ZASADITEV - OBMOČJE A</t>
  </si>
  <si>
    <t>ZASADITEV - OBMOČJE A skupaj</t>
  </si>
  <si>
    <t>UREDITEV FRANČIŠKANSKEGA TRGA - ZASADITEV</t>
  </si>
  <si>
    <t>ZASADITEV - OBMOČJE B</t>
  </si>
  <si>
    <t>ZASADITEV - OBMOČJE C</t>
  </si>
  <si>
    <t>SKUPAJ ZASADITEV:</t>
  </si>
  <si>
    <t>Izbor sadik dreves</t>
  </si>
  <si>
    <t>l</t>
  </si>
  <si>
    <t>Dobava, dostava in nasipanje specialnega substrata za sajenje zunanjih rastlin (dreves in trajnic) v 2 koriti, v debelini 0,50 m. Substrat je sestavljen iz 12 komponent: dve vrsti bele šote, črna šota, lava, plovec, humus deževnikov, lesna vlakna, glina, zeolit, kompost, organsko in mineralno gnojilo in mikroelementi (kot npr. Humko Royal Garden).</t>
  </si>
  <si>
    <t xml:space="preserve">Izbor sadik pokrovnic </t>
  </si>
  <si>
    <t>Groba priprava terena za zasaditev: niveliranje terena, odstranitev vseh načistoč,  nasipanje humusa za kasnejšo saditev pokrovnic.</t>
  </si>
  <si>
    <t>Zastiranje zasajenih pokrovnic in trajnic ter žive meje pred pleveli z nebarvanegim naravnim lubjem, debelina nasutja 7 cm</t>
  </si>
  <si>
    <t>Hedra helix 'Sagittifolia' - bršljan</t>
  </si>
  <si>
    <t>Izbor sadik plezalk</t>
  </si>
  <si>
    <t>ZASADITEV - OBMOČJE B skupaj</t>
  </si>
  <si>
    <t>ZASADITEV - OBMOČJE C skupaj</t>
  </si>
  <si>
    <t>Kompletna izvedba saditve dreves, ki vključuje:
zakoličbo mest sajenja skladno z zasaditvenim načrtom,
izkop sadilnih jam velikosti najmanj 1,5-kratnika koreninske grude,
lokalno izboljšavo rastnega substrata,
vstavitev in pravilno niveliranje dreves,
odstranitev oziroma sprostitev transportne embalaže koreninske grude,
zasipanje in utrjevanje substrata,
dodajanje založnega gnojila,
izdelavo zalivalne kotanje,
začetno zalivanje,
stabilizacijo vsakega drevesa s tremi impregniranimi lesenimi količki,
povezovanje drevesa z ustreznimi elastičnimi vezmi,
planiranje površine,
odvoz odvečnega materiala,
vsa pomožna dela.</t>
  </si>
  <si>
    <t>Kompletna saditev plezalk skladno z zasaditvenim načrtom.
Postavka vključuje zakoličbo, izdelavo sadilnih jamic, lokalno izboljšavo rastnega substrata, dodajanje založnega gnojila, saditev, zasipanje, začetno zalivanje, usmerjanje sadik proti predvideni konstrukciji, končno niveliranje, odvoz odvečnega materiala in vsa pomožna dela.</t>
  </si>
  <si>
    <t>Kompletna saditev pokrovnic skladno z zasaditvenim načrtom.
Postavka vključuje zakoličbo, izdelavo sadilnih jamic, lokalno izboljšavo rastnega substrata, dodajanje založnega gnojila, saditev, zasipanje, začetno zalivanje, končno niveliranje, odvoz odvečnega materiala in vsa pomožna dela.</t>
  </si>
  <si>
    <t>OBMOČJE A</t>
  </si>
  <si>
    <t>OBMOČJE B</t>
  </si>
  <si>
    <t>OBMOČJE C</t>
  </si>
  <si>
    <t xml:space="preserve">Dobava in montaža betonskega peskolova premera fi400 mm, izvedbo odtoka v obstoječo cev, zatesnitvijo vseh stikov. Vključena je dobava in vgradnja novega ustreznega pokrova, priklop na odtok, vsa pripravljalna in zajljučna dela, zaščita okolice in odvoz opadnega materiala na pooblaščeno deponijo. </t>
  </si>
  <si>
    <t>Platanus acerifolia / javorolistna platana,  višina sadike  cca. 300 cm, obseg  debla na višini 1 m od tal 10/12, krošnja na višini 140-160 cm</t>
  </si>
  <si>
    <t>Širokolistnim lovorikovcem Novita 'Prunus Laurocerasus Novita'</t>
  </si>
  <si>
    <t>NEPREDVIDENA DELA 10%</t>
  </si>
  <si>
    <t>Bršljan 'Hedera Helix‘, 20 cm, 3 sadike/m2, skupaj 10 m2</t>
  </si>
  <si>
    <t>Izbor sadik zimzelenega grma</t>
  </si>
  <si>
    <t>Kompletna saditev pokrovnic in zimzelenega grma skladno z zasaditvenim načrtom.
Postavka vključuje zakoličbo, izdelavo sadilnih jamic, lokalno izboljšavo rastnega substrata, dodajanje založnega gnojila, saditev, zasipanje, utrjevanje, začetno zalivanje, končno niveliranje, odvoz odvečnega materiala in vsa pomožna dela.</t>
  </si>
  <si>
    <t>Bršljan 'Hedera Helix‘, 20 cm, 3 sadike/m2, skupaj 29 m2</t>
  </si>
  <si>
    <t>Kamnik: Junij 2026</t>
  </si>
  <si>
    <t>ELEMENT A: 90 x 240 x 15 cm</t>
  </si>
  <si>
    <t>ELEMENT B: 430 x 240 x 15 cm</t>
  </si>
  <si>
    <t>Dobava in montaža lesene konstrukcije smetarnika. Smrekov masivni les C24 je skoblan s posnetimi robovi. Upoštevan ves vezni in siderni material. Vsem elementom nosilne konstrukcije se poberejo robovi. Postavka vključuje tudi sidranje leg v AB zid z ustreznimi vijaki (npr. turbo vijaki) ali navojnimi palicami in podlaganje z lesenimi hrastovimi deščicami, ter 2x barvano z prozorno lazuro
- 2 x lega 10/10, d = 4,45 m
- 14 x špirovec 8/14, d=2,53 m
- 7 x škarje 2,5/12, d=2,84 m
- 4 x vetrna vez 2,5/12 d=3,32 m</t>
  </si>
  <si>
    <t>Dobava in montaža točkovnih snegolovov primernih za bobrovec (večja dolžina in s tem večja potrebna odpornost na obremenitve), okvirno 4,2 - 4,5 kos / m2, prašno barvana jeklena pločevina, opečno rdeče barve po izboru projektanta (potrjen vzorec). Dve neprekinjeni vrsti v kapu strehe, ostali enakomerno razporejeni po površini strehe.</t>
  </si>
  <si>
    <t>ELEMENT C: simetrična dvokapnica max dim. 403 x 360 x 15 cm, glej grafike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</si>
</sst>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4">
    <numFmt numFmtId="164" formatCode="&quot;€&quot;#,##0.00_);\(&quot;€&quot;#,##0.00\)"/>
    <numFmt numFmtId="165" formatCode="_(&quot;€&quot;* #,##0.00_);_(&quot;€&quot;* \(#,##0.00\);_(&quot;€&quot;* &quot;-&quot;??_);_(@_)"/>
    <numFmt numFmtId="166" formatCode="_(* #,##0.00_);_(* \(#,##0.00\);_(* &quot;-&quot;??_);_(@_)"/>
    <numFmt numFmtId="167" formatCode="_-* #,##0.00\ _S_I_T_-;\-* #,##0.00\ _S_I_T_-;_-* \-??\ _S_I_T_-;_-@_-"/>
    <numFmt numFmtId="168" formatCode="_-* #,##0.00\ _€_-;\-* #,##0.00\ _€_-;_-* \-??\ _€_-;_-@_-"/>
    <numFmt numFmtId="169" formatCode="_-* #,##0.00\ _k_n_-;\-* #,##0.00\ _k_n_-;_-* \-??\ _k_n_-;_-@_-"/>
    <numFmt numFmtId="170" formatCode="_-* #,##0.00_-;\-* #,##0.00_-;_-* \-??_-;_-@_-"/>
    <numFmt numFmtId="171" formatCode="_-* #,##0.00&quot; SIT&quot;_-;\-* #,##0.00&quot; SIT&quot;_-;_-* \-??&quot; SIT&quot;_-;_-@_-"/>
    <numFmt numFmtId="172" formatCode="_-* #,##0.00\ [$€-1]_-;\-* #,##0.00\ [$€-1]_-;_-* \-??\ [$€-1]_-"/>
    <numFmt numFmtId="173" formatCode="#,##0.00&quot; €&quot;;\-#,##0.00&quot; €&quot;"/>
    <numFmt numFmtId="174" formatCode="_-* #,##0.00\ [$€]_-;\-* #,##0.00\ [$€]_-;_-* \-??\ [$€]_-;_-@_-"/>
    <numFmt numFmtId="175" formatCode="_-&quot;€ &quot;* #,##0.00_-;&quot;-€ &quot;* #,##0.00_-;_-&quot;€ &quot;* \-??_-;_-@_-"/>
    <numFmt numFmtId="176" formatCode="#,##0.00&quot; €&quot;"/>
    <numFmt numFmtId="177" formatCode="[$$-409]#,##0.00;[Red]\-[$$-409]#,##0.00"/>
    <numFmt numFmtId="178" formatCode="#,##0.00\ [$€-1]"/>
    <numFmt numFmtId="179" formatCode="#,##0.00\ &quot;€&quot;"/>
    <numFmt numFmtId="180" formatCode="_ * #,##0.00_-\ _S_I_T_ ;_ * #,##0.00\-\ _S_I_T_ ;_ * &quot;-&quot;??_-\ _S_I_T_ ;_ @_ "/>
    <numFmt numFmtId="181" formatCode="_-* #,##0.00\ _S_I_T_-;\-* #,##0.00\ _S_I_T_-;_-* &quot;-&quot;??\ _S_I_T_-;_-@_-"/>
    <numFmt numFmtId="182" formatCode="_-* #,##0.00\ _F_-;\-* #,##0.00\ _F_-;_-* \-??\ _F_-;_-@_-"/>
    <numFmt numFmtId="183" formatCode="_-* #,##0.00\ &quot;SIT&quot;_-;\-* #,##0.00\ &quot;SIT&quot;_-;_-* &quot;-&quot;??\ &quot;SIT&quot;_-;_-@_-"/>
    <numFmt numFmtId="184" formatCode="&quot;$&quot;#,##0_);[Red]\(&quot;$&quot;#,##0\)"/>
    <numFmt numFmtId="185" formatCode="&quot;SIT&quot;\ #,##0_);\(&quot;SIT&quot;\ #,##0\)"/>
    <numFmt numFmtId="186" formatCode="&quot;SIT&quot;\ #,##0.000_);\(&quot;SIT&quot;\ #,##0.000\)"/>
    <numFmt numFmtId="187" formatCode="_-* #,##0.00\ [$€]_-;\-* #,##0.00\ [$€]_-;_-* &quot;-&quot;??\ [$€]_-;_-@_-"/>
    <numFmt numFmtId="188" formatCode="#,##0.00\ _€"/>
    <numFmt numFmtId="189" formatCode="#,##0.00&quot; SIT &quot;;\-#,##0.00&quot; SIT &quot;;&quot; -&quot;#&quot; SIT &quot;;@\ "/>
    <numFmt numFmtId="190" formatCode="_-* #,##0.00\ _€_-;\-* #,##0.00\ _€_-;_-* &quot;-&quot;??\ _€_-;_-@_-"/>
    <numFmt numFmtId="191" formatCode="_-* #,##0.00\ &quot;DM&quot;_-;\-* #,##0.00\ &quot;DM&quot;_-;_-* &quot;-&quot;??\ &quot;DM&quot;_-;_-@_-"/>
    <numFmt numFmtId="192" formatCode="_-&quot;€&quot;\ * #,##0.00_-;\-&quot;€&quot;\ * #,##0.00_-;_-&quot;€&quot;\ * &quot;-&quot;??_-;_-@_-"/>
    <numFmt numFmtId="193" formatCode="[$SIT]\ #,##0.00;[Red][$SIT]\ #,##0.00"/>
    <numFmt numFmtId="194" formatCode="_-* #,##0.00\ _S_k_-;\-* #,##0.00\ _S_k_-;_-* &quot;-&quot;??\ _S_k_-;_-@_-"/>
    <numFmt numFmtId="195" formatCode="_(* #,##0.00_);_(* \(#,##0.00\);_(* \-??_);_(@_)"/>
    <numFmt numFmtId="196" formatCode="_-* #,##0.00\ _k_n_-;\-* #,##0.00\ _k_n_-;_-* &quot;-&quot;??\ _k_n_-;_-@_-"/>
    <numFmt numFmtId="197" formatCode="_ * #,##0.00_-\ &quot;SIT&quot;_ ;_ * #,##0.00\-\ &quot;SIT&quot;_ ;_ * &quot;-&quot;??_-\ &quot;SIT&quot;_ ;_ @_ "/>
  </numFmts>
  <fonts count="186">
    <font>
      <sz val="11"/>
      <color theme="1"/>
      <name val="Calibri"/>
      <family val="2"/>
      <charset val="238"/>
    </font>
    <font>
      <sz val="11"/>
      <color theme="1"/>
      <name val="Calibri"/>
      <family val="2"/>
      <charset val="238"/>
      <scheme val="minor"/>
    </font>
    <font>
      <sz val="11"/>
      <color theme="1"/>
      <name val="Calibri"/>
      <family val="2"/>
      <charset val="238"/>
      <scheme val="minor"/>
    </font>
    <font>
      <sz val="7"/>
      <name val="Arial Narrow"/>
      <family val="2"/>
      <charset val="238"/>
    </font>
    <font>
      <sz val="11"/>
      <color rgb="FF000000"/>
      <name val="Calibri"/>
      <family val="2"/>
      <charset val="238"/>
    </font>
    <font>
      <sz val="11"/>
      <color rgb="FF000000"/>
      <name val="Arial"/>
      <family val="2"/>
      <charset val="238"/>
    </font>
    <font>
      <sz val="10"/>
      <color rgb="FF000000"/>
      <name val="Arial"/>
      <family val="2"/>
      <charset val="238"/>
    </font>
    <font>
      <sz val="11"/>
      <color rgb="FF000000"/>
      <name val="Arial"/>
      <family val="2"/>
      <charset val="1"/>
    </font>
    <font>
      <sz val="11"/>
      <color rgb="FFFFFFFF"/>
      <name val="Calibri"/>
      <family val="2"/>
      <charset val="238"/>
    </font>
    <font>
      <sz val="11"/>
      <color rgb="FFFFFFFF"/>
      <name val="Arial"/>
      <family val="2"/>
      <charset val="238"/>
    </font>
    <font>
      <sz val="10"/>
      <color rgb="FFFFFFFF"/>
      <name val="Arial"/>
      <family val="2"/>
      <charset val="238"/>
    </font>
    <font>
      <sz val="10"/>
      <name val="Arial"/>
      <family val="2"/>
      <charset val="238"/>
    </font>
    <font>
      <sz val="11"/>
      <color rgb="FFC0C0C0"/>
      <name val="Calibri"/>
      <family val="2"/>
      <charset val="238"/>
    </font>
    <font>
      <sz val="10"/>
      <color rgb="FFC0C0C0"/>
      <name val="Arial"/>
      <family val="2"/>
      <charset val="238"/>
    </font>
    <font>
      <sz val="11"/>
      <color rgb="FF800080"/>
      <name val="Calibri"/>
      <family val="2"/>
      <charset val="238"/>
    </font>
    <font>
      <sz val="10"/>
      <color rgb="FF800080"/>
      <name val="Arial"/>
      <family val="2"/>
      <charset val="238"/>
    </font>
    <font>
      <b/>
      <sz val="11"/>
      <color rgb="FFFF9900"/>
      <name val="Calibri"/>
      <family val="2"/>
      <charset val="238"/>
    </font>
    <font>
      <b/>
      <sz val="10"/>
      <color rgb="FFFF9900"/>
      <name val="Arial"/>
      <family val="2"/>
      <charset val="238"/>
    </font>
    <font>
      <b/>
      <sz val="11"/>
      <color rgb="FFFF0000"/>
      <name val="Calibri"/>
      <family val="2"/>
      <charset val="238"/>
    </font>
    <font>
      <sz val="10"/>
      <name val="Arial"/>
      <family val="2"/>
      <charset val="238"/>
    </font>
    <font>
      <b/>
      <sz val="11"/>
      <color rgb="FFFFFFFF"/>
      <name val="Calibri"/>
      <family val="2"/>
      <charset val="238"/>
    </font>
    <font>
      <b/>
      <sz val="11"/>
      <color rgb="FFC0C0C0"/>
      <name val="Calibri"/>
      <family val="2"/>
      <charset val="238"/>
    </font>
    <font>
      <b/>
      <sz val="10"/>
      <color rgb="FFFFFFFF"/>
      <name val="Arial"/>
      <family val="2"/>
      <charset val="238"/>
    </font>
    <font>
      <sz val="12"/>
      <name val="Times New Roman"/>
      <family val="1"/>
      <charset val="238"/>
    </font>
    <font>
      <sz val="10"/>
      <name val="Arial CE"/>
      <charset val="1"/>
    </font>
    <font>
      <sz val="12"/>
      <color rgb="FFFF0000"/>
      <name val="Times New Roman"/>
      <family val="1"/>
      <charset val="238"/>
    </font>
    <font>
      <sz val="10"/>
      <color theme="1"/>
      <name val="Calibri"/>
      <family val="2"/>
      <charset val="238"/>
    </font>
    <font>
      <sz val="11"/>
      <color rgb="FF008000"/>
      <name val="Calibri"/>
      <family val="2"/>
      <charset val="238"/>
    </font>
    <font>
      <sz val="11"/>
      <color rgb="FF008000"/>
      <name val="Arial"/>
      <family val="2"/>
      <charset val="238"/>
    </font>
    <font>
      <sz val="10"/>
      <color rgb="FF008000"/>
      <name val="Arial"/>
      <family val="2"/>
      <charset val="238"/>
    </font>
    <font>
      <sz val="10"/>
      <name val="Arial"/>
      <family val="2"/>
      <charset val="1"/>
    </font>
    <font>
      <i/>
      <sz val="11"/>
      <color rgb="FF808080"/>
      <name val="Calibri"/>
      <family val="2"/>
      <charset val="238"/>
    </font>
    <font>
      <i/>
      <sz val="10"/>
      <color rgb="FF808080"/>
      <name val="Arial"/>
      <family val="2"/>
      <charset val="238"/>
    </font>
    <font>
      <b/>
      <sz val="15"/>
      <color rgb="FF003366"/>
      <name val="Calibri"/>
      <family val="2"/>
      <charset val="238"/>
    </font>
    <font>
      <b/>
      <sz val="15"/>
      <color rgb="FF003366"/>
      <name val="Arial"/>
      <family val="2"/>
      <charset val="238"/>
    </font>
    <font>
      <b/>
      <sz val="15"/>
      <color rgb="FF333399"/>
      <name val="Calibri"/>
      <family val="2"/>
      <charset val="238"/>
    </font>
    <font>
      <b/>
      <sz val="13"/>
      <color rgb="FF003366"/>
      <name val="Calibri"/>
      <family val="2"/>
      <charset val="238"/>
    </font>
    <font>
      <b/>
      <sz val="13"/>
      <color rgb="FF003366"/>
      <name val="Arial"/>
      <family val="2"/>
      <charset val="238"/>
    </font>
    <font>
      <b/>
      <sz val="13"/>
      <color rgb="FF333399"/>
      <name val="Calibri"/>
      <family val="2"/>
      <charset val="238"/>
    </font>
    <font>
      <b/>
      <sz val="11"/>
      <color rgb="FF003366"/>
      <name val="Calibri"/>
      <family val="2"/>
      <charset val="238"/>
    </font>
    <font>
      <b/>
      <sz val="11"/>
      <color rgb="FF003366"/>
      <name val="Arial"/>
      <family val="2"/>
      <charset val="238"/>
    </font>
    <font>
      <b/>
      <sz val="11"/>
      <color rgb="FF333399"/>
      <name val="Calibri"/>
      <family val="2"/>
      <charset val="238"/>
    </font>
    <font>
      <u/>
      <sz val="12"/>
      <color rgb="FF0000FF"/>
      <name val="Arial CE"/>
      <family val="2"/>
      <charset val="238"/>
    </font>
    <font>
      <u/>
      <sz val="11"/>
      <color rgb="FF0000FF"/>
      <name val="Calibri"/>
      <family val="2"/>
      <charset val="238"/>
    </font>
    <font>
      <u/>
      <sz val="10"/>
      <color theme="10"/>
      <name val="Arial CE"/>
      <charset val="238"/>
    </font>
    <font>
      <u/>
      <sz val="10"/>
      <color rgb="FF0000FF"/>
      <name val="Arial CE"/>
      <charset val="238"/>
    </font>
    <font>
      <u/>
      <sz val="10"/>
      <color rgb="FF0000FF"/>
      <name val="Trebuchet MS"/>
      <family val="2"/>
      <charset val="1"/>
    </font>
    <font>
      <sz val="11"/>
      <color rgb="FF333399"/>
      <name val="Calibri"/>
      <family val="2"/>
      <charset val="238"/>
    </font>
    <font>
      <sz val="10"/>
      <color rgb="FF333399"/>
      <name val="Arial"/>
      <family val="2"/>
      <charset val="238"/>
    </font>
    <font>
      <b/>
      <sz val="11"/>
      <color rgb="FF333333"/>
      <name val="Calibri"/>
      <family val="2"/>
      <charset val="238"/>
    </font>
    <font>
      <b/>
      <sz val="11"/>
      <color rgb="FF333333"/>
      <name val="Arial"/>
      <family val="2"/>
      <charset val="238"/>
    </font>
    <font>
      <b/>
      <sz val="10"/>
      <color rgb="FF333333"/>
      <name val="Arial"/>
      <family val="2"/>
      <charset val="238"/>
    </font>
    <font>
      <sz val="10"/>
      <name val="Times New Roman CE"/>
      <family val="1"/>
      <charset val="238"/>
    </font>
    <font>
      <sz val="12"/>
      <name val="Times New Roman CE"/>
      <family val="1"/>
      <charset val="238"/>
    </font>
    <font>
      <sz val="9"/>
      <name val="Courier New"/>
      <family val="3"/>
      <charset val="238"/>
    </font>
    <font>
      <sz val="11"/>
      <color rgb="FFFF9900"/>
      <name val="Calibri"/>
      <family val="2"/>
      <charset val="238"/>
    </font>
    <font>
      <sz val="10"/>
      <color rgb="FFFF9900"/>
      <name val="Arial"/>
      <family val="2"/>
      <charset val="238"/>
    </font>
    <font>
      <sz val="11"/>
      <color rgb="FFFF0000"/>
      <name val="Calibri"/>
      <family val="2"/>
      <charset val="238"/>
    </font>
    <font>
      <b/>
      <sz val="10"/>
      <name val="Arial"/>
      <family val="2"/>
      <charset val="238"/>
    </font>
    <font>
      <sz val="11"/>
      <name val="Arial"/>
      <family val="2"/>
      <charset val="238"/>
    </font>
    <font>
      <b/>
      <sz val="14"/>
      <name val="Arial"/>
      <family val="2"/>
      <charset val="238"/>
    </font>
    <font>
      <b/>
      <sz val="16"/>
      <name val="Arial"/>
      <family val="2"/>
      <charset val="238"/>
    </font>
    <font>
      <b/>
      <sz val="12"/>
      <name val="Arial"/>
      <family val="2"/>
      <charset val="238"/>
    </font>
    <font>
      <b/>
      <sz val="10"/>
      <color rgb="FFFF0000"/>
      <name val="Arial"/>
      <family val="2"/>
      <charset val="238"/>
    </font>
    <font>
      <sz val="10"/>
      <color rgb="FFFF0000"/>
      <name val="Arial"/>
      <family val="2"/>
      <charset val="238"/>
    </font>
    <font>
      <b/>
      <sz val="11"/>
      <name val="Arial"/>
      <family val="2"/>
      <charset val="238"/>
    </font>
    <font>
      <i/>
      <sz val="11"/>
      <name val="Arial"/>
      <family val="2"/>
      <charset val="238"/>
    </font>
    <font>
      <b/>
      <i/>
      <sz val="11"/>
      <name val="Arial"/>
      <family val="2"/>
      <charset val="238"/>
    </font>
    <font>
      <sz val="11"/>
      <color theme="1"/>
      <name val="Arial"/>
      <family val="2"/>
      <charset val="238"/>
    </font>
    <font>
      <b/>
      <sz val="11"/>
      <name val="AvantGarde Bk BT"/>
      <family val="2"/>
      <charset val="238"/>
    </font>
    <font>
      <b/>
      <i/>
      <sz val="11"/>
      <name val="AvantGarde Bk BT"/>
      <family val="2"/>
      <charset val="238"/>
    </font>
    <font>
      <sz val="11"/>
      <color rgb="FFFF0000"/>
      <name val="Arial"/>
      <family val="2"/>
      <charset val="238"/>
    </font>
    <font>
      <sz val="11"/>
      <color rgb="FFFF0000"/>
      <name val="AvantGarde Bk BT"/>
      <family val="2"/>
      <charset val="1"/>
    </font>
    <font>
      <b/>
      <sz val="11"/>
      <color rgb="FFFF0000"/>
      <name val="AvantGarde Bk BT"/>
      <family val="2"/>
      <charset val="1"/>
    </font>
    <font>
      <sz val="11"/>
      <name val="AvantGarde Bk BT"/>
      <family val="2"/>
      <charset val="238"/>
    </font>
    <font>
      <sz val="11"/>
      <color theme="1"/>
      <name val="Calibri"/>
      <family val="2"/>
      <charset val="238"/>
    </font>
    <font>
      <sz val="10"/>
      <name val="Arial CE"/>
      <charset val="238"/>
    </font>
    <font>
      <i/>
      <sz val="11"/>
      <name val="AvantGarde Bk BT"/>
      <family val="2"/>
    </font>
    <font>
      <sz val="11"/>
      <name val="AvantGarde Bk BT"/>
      <family val="2"/>
    </font>
    <font>
      <sz val="11"/>
      <color rgb="FFFF0000"/>
      <name val="AvantGarde Bk BT"/>
      <family val="2"/>
    </font>
    <font>
      <i/>
      <sz val="9"/>
      <name val="Arial"/>
      <family val="2"/>
      <charset val="238"/>
    </font>
    <font>
      <sz val="11"/>
      <color theme="0"/>
      <name val="Calibri"/>
      <family val="2"/>
      <charset val="238"/>
      <scheme val="minor"/>
    </font>
    <font>
      <sz val="10"/>
      <name val="Arial CE"/>
      <family val="2"/>
      <charset val="238"/>
    </font>
    <font>
      <i/>
      <sz val="10"/>
      <name val="SL Dutch"/>
    </font>
    <font>
      <sz val="11"/>
      <color indexed="8"/>
      <name val="Arial"/>
      <family val="2"/>
      <charset val="238"/>
    </font>
    <font>
      <sz val="10"/>
      <name val="MS Sans Serif"/>
      <family val="2"/>
      <charset val="238"/>
    </font>
    <font>
      <sz val="10"/>
      <name val="Arial"/>
      <family val="2"/>
    </font>
    <font>
      <sz val="12"/>
      <name val="Arial"/>
      <family val="2"/>
      <charset val="238"/>
    </font>
    <font>
      <u/>
      <sz val="12"/>
      <color indexed="12"/>
      <name val="Arial CE"/>
      <family val="2"/>
      <charset val="238"/>
    </font>
    <font>
      <sz val="10"/>
      <name val="Helv"/>
      <charset val="204"/>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1"/>
      <color indexed="10"/>
      <name val="Calibri"/>
      <family val="2"/>
      <charset val="238"/>
    </font>
    <font>
      <sz val="10"/>
      <name val="Arial CE"/>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19"/>
      <name val="Calibri"/>
      <family val="2"/>
      <charset val="238"/>
    </font>
    <font>
      <sz val="11"/>
      <name val="Arial CE"/>
      <family val="2"/>
      <charset val="238"/>
    </font>
    <font>
      <sz val="11"/>
      <color theme="1"/>
      <name val="Calibri"/>
      <family val="2"/>
      <scheme val="minor"/>
    </font>
    <font>
      <sz val="10"/>
      <color theme="1"/>
      <name val="Arial"/>
      <family val="2"/>
      <charset val="238"/>
    </font>
    <font>
      <sz val="12"/>
      <name val="Times New Roman CE"/>
      <charset val="238"/>
    </font>
    <font>
      <sz val="12"/>
      <name val="Courier"/>
      <family val="1"/>
      <charset val="238"/>
    </font>
    <font>
      <sz val="12"/>
      <name val="Courier New"/>
      <family val="3"/>
    </font>
    <font>
      <sz val="12"/>
      <name val="Arial CE"/>
      <charset val="238"/>
    </font>
    <font>
      <sz val="10"/>
      <name val="Times New Roman CE"/>
      <charset val="238"/>
    </font>
    <font>
      <sz val="10"/>
      <color rgb="FF000000"/>
      <name val="Times New Roman"/>
      <family val="1"/>
      <charset val="238"/>
    </font>
    <font>
      <sz val="10"/>
      <name val="MS Sans Serif"/>
      <charset val="238"/>
    </font>
    <font>
      <sz val="10"/>
      <color indexed="10"/>
      <name val="Arial"/>
      <family val="2"/>
      <charset val="238"/>
    </font>
    <font>
      <sz val="10"/>
      <color indexed="8"/>
      <name val="Arial"/>
      <family val="2"/>
      <charset val="238"/>
    </font>
    <font>
      <sz val="8"/>
      <name val="Arial"/>
      <family val="2"/>
      <charset val="238"/>
    </font>
    <font>
      <sz val="10"/>
      <name val="Arial CE"/>
      <family val="2"/>
    </font>
    <font>
      <sz val="11"/>
      <color indexed="8"/>
      <name val="Arial"/>
      <family val="2"/>
    </font>
    <font>
      <sz val="11"/>
      <color indexed="8"/>
      <name val="Arial CE1"/>
      <charset val="238"/>
    </font>
    <font>
      <sz val="11"/>
      <color indexed="8"/>
      <name val="Calibri"/>
      <family val="2"/>
    </font>
    <font>
      <u/>
      <sz val="10"/>
      <color indexed="12"/>
      <name val="Arial CE"/>
      <charset val="238"/>
    </font>
    <font>
      <sz val="10"/>
      <name val="Times New Roman"/>
      <family val="1"/>
      <charset val="238"/>
    </font>
    <font>
      <sz val="10"/>
      <name val="Century Gothic"/>
      <family val="2"/>
      <charset val="238"/>
    </font>
    <font>
      <u/>
      <sz val="11"/>
      <color indexed="12"/>
      <name val="Calibri"/>
      <family val="2"/>
      <charset val="238"/>
    </font>
    <font>
      <sz val="8"/>
      <color indexed="8"/>
      <name val="Tahoma"/>
      <family val="2"/>
      <charset val="238"/>
    </font>
    <font>
      <sz val="10"/>
      <color indexed="22"/>
      <name val="Arial"/>
      <family val="2"/>
      <charset val="238"/>
    </font>
    <font>
      <sz val="10"/>
      <name val="Helv"/>
    </font>
    <font>
      <sz val="11"/>
      <name val="Calibri"/>
      <family val="2"/>
      <charset val="238"/>
    </font>
    <font>
      <sz val="12"/>
      <name val="Courier New"/>
      <family val="3"/>
      <charset val="238"/>
    </font>
    <font>
      <sz val="9"/>
      <name val="Courier New CE"/>
      <family val="3"/>
      <charset val="238"/>
    </font>
    <font>
      <sz val="10"/>
      <color indexed="9"/>
      <name val="Arial"/>
      <family val="2"/>
      <charset val="238"/>
    </font>
    <font>
      <sz val="10"/>
      <color indexed="20"/>
      <name val="Arial"/>
      <family val="2"/>
      <charset val="238"/>
    </font>
    <font>
      <b/>
      <sz val="10"/>
      <color indexed="52"/>
      <name val="Arial"/>
      <family val="2"/>
      <charset val="238"/>
    </font>
    <font>
      <b/>
      <sz val="10"/>
      <color indexed="9"/>
      <name val="Arial"/>
      <family val="2"/>
      <charset val="238"/>
    </font>
    <font>
      <sz val="11"/>
      <name val="Garamond"/>
      <family val="1"/>
      <charset val="238"/>
    </font>
    <font>
      <i/>
      <sz val="10"/>
      <color indexed="23"/>
      <name val="Arial"/>
      <family val="2"/>
      <charset val="238"/>
    </font>
    <font>
      <b/>
      <sz val="15"/>
      <color indexed="56"/>
      <name val="Arial"/>
      <family val="2"/>
      <charset val="238"/>
    </font>
    <font>
      <b/>
      <sz val="13"/>
      <color indexed="56"/>
      <name val="Arial"/>
      <family val="2"/>
      <charset val="238"/>
    </font>
    <font>
      <b/>
      <sz val="11"/>
      <color indexed="56"/>
      <name val="Arial"/>
      <family val="2"/>
      <charset val="238"/>
    </font>
    <font>
      <sz val="10"/>
      <color indexed="62"/>
      <name val="Arial"/>
      <family val="2"/>
      <charset val="238"/>
    </font>
    <font>
      <sz val="10"/>
      <color indexed="52"/>
      <name val="Arial"/>
      <family val="2"/>
      <charset val="238"/>
    </font>
    <font>
      <sz val="10"/>
      <color indexed="60"/>
      <name val="Arial"/>
      <family val="2"/>
      <charset val="238"/>
    </font>
    <font>
      <b/>
      <sz val="10"/>
      <color indexed="8"/>
      <name val="Arial"/>
      <family val="2"/>
      <charset val="238"/>
    </font>
    <font>
      <sz val="10"/>
      <name val="SL Dutch"/>
      <charset val="238"/>
    </font>
    <font>
      <sz val="10"/>
      <color indexed="9"/>
      <name val=".CourSL"/>
      <charset val="238"/>
    </font>
    <font>
      <sz val="10"/>
      <color indexed="17"/>
      <name val="Arial"/>
      <family val="2"/>
      <charset val="238"/>
    </font>
    <font>
      <b/>
      <sz val="10"/>
      <color indexed="63"/>
      <name val="Arial"/>
      <family val="2"/>
      <charset val="238"/>
    </font>
    <font>
      <sz val="11"/>
      <name val="Times New Roman"/>
      <family val="1"/>
      <charset val="238"/>
    </font>
    <font>
      <sz val="9"/>
      <name val="Courier New CE"/>
      <charset val="238"/>
    </font>
    <font>
      <sz val="5"/>
      <name val="Courier New CE"/>
      <family val="3"/>
      <charset val="238"/>
    </font>
    <font>
      <b/>
      <sz val="10"/>
      <name val="Courier New CE"/>
      <family val="3"/>
      <charset val="238"/>
    </font>
    <font>
      <u/>
      <sz val="10"/>
      <color indexed="12"/>
      <name val="Trebuchet MS"/>
      <family val="2"/>
    </font>
    <font>
      <sz val="11"/>
      <color indexed="10"/>
      <name val="Arial"/>
      <family val="2"/>
      <charset val="238"/>
    </font>
    <font>
      <sz val="11"/>
      <name val="Arial Narrow CE"/>
      <charset val="238"/>
    </font>
    <font>
      <sz val="11"/>
      <color indexed="9"/>
      <name val="Arial"/>
      <family val="2"/>
      <charset val="238"/>
    </font>
    <font>
      <sz val="11"/>
      <color indexed="17"/>
      <name val="Arial"/>
      <family val="2"/>
      <charset val="238"/>
    </font>
    <font>
      <b/>
      <sz val="11"/>
      <color indexed="63"/>
      <name val="Arial"/>
      <family val="2"/>
      <charset val="238"/>
    </font>
    <font>
      <sz val="11"/>
      <color indexed="60"/>
      <name val="Arial"/>
      <family val="2"/>
      <charset val="238"/>
    </font>
    <font>
      <i/>
      <sz val="11"/>
      <color indexed="23"/>
      <name val="Arial"/>
      <family val="2"/>
      <charset val="238"/>
    </font>
    <font>
      <sz val="11"/>
      <color indexed="52"/>
      <name val="Arial"/>
      <family val="2"/>
      <charset val="238"/>
    </font>
    <font>
      <b/>
      <sz val="11"/>
      <color indexed="9"/>
      <name val="Arial"/>
      <family val="2"/>
      <charset val="238"/>
    </font>
    <font>
      <b/>
      <sz val="11"/>
      <color indexed="52"/>
      <name val="Arial"/>
      <family val="2"/>
      <charset val="238"/>
    </font>
    <font>
      <sz val="11"/>
      <color indexed="20"/>
      <name val="Arial"/>
      <family val="2"/>
      <charset val="238"/>
    </font>
    <font>
      <sz val="11"/>
      <color indexed="62"/>
      <name val="Arial"/>
      <family val="2"/>
      <charset val="238"/>
    </font>
    <font>
      <b/>
      <sz val="11"/>
      <color indexed="8"/>
      <name val="Arial"/>
      <family val="2"/>
      <charset val="238"/>
    </font>
    <font>
      <sz val="12"/>
      <color indexed="10"/>
      <name val="Times New Roman"/>
      <family val="1"/>
      <charset val="238"/>
    </font>
    <font>
      <i/>
      <sz val="8"/>
      <name val="Switzerland"/>
      <charset val="238"/>
    </font>
    <font>
      <sz val="11"/>
      <color indexed="22"/>
      <name val="Calibri"/>
      <family val="2"/>
      <charset val="238"/>
    </font>
    <font>
      <b/>
      <sz val="11"/>
      <color indexed="22"/>
      <name val="Calibri"/>
      <family val="2"/>
      <charset val="238"/>
    </font>
    <font>
      <sz val="10"/>
      <color indexed="8"/>
      <name val="MS Sans Serif"/>
      <family val="2"/>
      <charset val="238"/>
    </font>
    <font>
      <sz val="11"/>
      <name val="Times New Roman CE"/>
      <charset val="238"/>
    </font>
    <font>
      <sz val="10"/>
      <color indexed="8"/>
      <name val="MS Sans Serif"/>
      <family val="2"/>
    </font>
    <font>
      <sz val="10"/>
      <name val="Helv"/>
      <family val="2"/>
      <charset val="238"/>
    </font>
    <font>
      <sz val="10"/>
      <name val="Times New Roman CE"/>
      <family val="2"/>
      <charset val="238"/>
    </font>
    <font>
      <b/>
      <sz val="11"/>
      <color theme="1"/>
      <name val="Arial"/>
      <family val="2"/>
      <charset val="238"/>
    </font>
  </fonts>
  <fills count="86">
    <fill>
      <patternFill patternType="none"/>
    </fill>
    <fill>
      <patternFill patternType="gray125"/>
    </fill>
    <fill>
      <patternFill patternType="solid">
        <fgColor rgb="FFCCCCFF"/>
        <bgColor rgb="FFE0E0E0"/>
      </patternFill>
    </fill>
    <fill>
      <patternFill patternType="solid">
        <fgColor rgb="FF99CCFF"/>
        <bgColor rgb="FFCCCCFF"/>
      </patternFill>
    </fill>
    <fill>
      <patternFill patternType="solid">
        <fgColor rgb="FFFF99CC"/>
        <bgColor rgb="FFFF8080"/>
      </patternFill>
    </fill>
    <fill>
      <patternFill patternType="solid">
        <fgColor rgb="FFFF8080"/>
        <bgColor rgb="FFFF99CC"/>
      </patternFill>
    </fill>
    <fill>
      <patternFill patternType="solid">
        <fgColor rgb="FFCCFFCC"/>
        <bgColor rgb="FFCCFFFF"/>
      </patternFill>
    </fill>
    <fill>
      <patternFill patternType="solid">
        <fgColor rgb="FFFFFFCC"/>
        <bgColor rgb="FFFFFFFF"/>
      </patternFill>
    </fill>
    <fill>
      <patternFill patternType="solid">
        <fgColor rgb="FFCC99FF"/>
        <bgColor rgb="FFFF99CC"/>
      </patternFill>
    </fill>
    <fill>
      <patternFill patternType="solid">
        <fgColor rgb="FFFFCC99"/>
        <bgColor rgb="FFE0E0E0"/>
      </patternFill>
    </fill>
    <fill>
      <patternFill patternType="solid">
        <fgColor rgb="FFCCFFFF"/>
        <bgColor rgb="FFCCFFCC"/>
      </patternFill>
    </fill>
    <fill>
      <patternFill patternType="solid">
        <fgColor rgb="FF00FF00"/>
        <bgColor rgb="FF33CCCC"/>
      </patternFill>
    </fill>
    <fill>
      <patternFill patternType="solid">
        <fgColor rgb="FFFFFF99"/>
        <bgColor rgb="FFFFFFCC"/>
      </patternFill>
    </fill>
    <fill>
      <patternFill patternType="solid">
        <fgColor rgb="FFFFCC00"/>
        <bgColor rgb="FFE0E000"/>
      </patternFill>
    </fill>
    <fill>
      <patternFill patternType="solid">
        <fgColor rgb="FF0066CC"/>
        <bgColor rgb="FF0563C1"/>
      </patternFill>
    </fill>
    <fill>
      <patternFill patternType="solid">
        <fgColor rgb="FFFF6600"/>
        <bgColor rgb="FFFF990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333399"/>
        <bgColor rgb="FF003366"/>
      </patternFill>
    </fill>
    <fill>
      <patternFill patternType="solid">
        <fgColor rgb="FF003366"/>
        <bgColor rgb="FF333399"/>
      </patternFill>
    </fill>
    <fill>
      <patternFill patternType="solid">
        <fgColor rgb="FFFF0000"/>
        <bgColor rgb="FF993300"/>
      </patternFill>
    </fill>
    <fill>
      <patternFill patternType="solid">
        <fgColor rgb="FF339966"/>
        <bgColor rgb="FF808080"/>
      </patternFill>
    </fill>
    <fill>
      <patternFill patternType="solid">
        <fgColor rgb="FF666699"/>
        <bgColor rgb="FF808080"/>
      </patternFill>
    </fill>
    <fill>
      <patternFill patternType="solid">
        <fgColor rgb="FF000080"/>
        <bgColor rgb="FF000080"/>
      </patternFill>
    </fill>
    <fill>
      <patternFill patternType="solid">
        <fgColor rgb="FFC0C0C0"/>
        <bgColor rgb="FFAFABAB"/>
      </patternFill>
    </fill>
    <fill>
      <patternFill patternType="solid">
        <fgColor rgb="FFFFFFFF"/>
        <bgColor rgb="FFFFFFCC"/>
      </patternFill>
    </fill>
    <fill>
      <patternFill patternType="solid">
        <fgColor rgb="FF969696"/>
        <bgColor rgb="FF808080"/>
      </patternFill>
    </fill>
    <fill>
      <patternFill patternType="solid">
        <fgColor rgb="FFE0E0E0"/>
        <bgColor rgb="FFCCCCFF"/>
      </patternFill>
    </fill>
    <fill>
      <patternFill patternType="solid">
        <fgColor rgb="FFE0E000"/>
        <bgColor rgb="FFFFCC00"/>
      </patternFill>
    </fill>
    <fill>
      <patternFill patternType="solid">
        <fgColor rgb="FFFFFF00"/>
        <bgColor rgb="FFE0E000"/>
      </patternFill>
    </fill>
    <fill>
      <patternFill patternType="solid">
        <fgColor rgb="FFFFFF00"/>
        <bgColor indexed="64"/>
      </patternFill>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9"/>
      </patternFill>
    </fill>
    <fill>
      <patternFill patternType="solid">
        <fgColor indexed="62"/>
      </patternFill>
    </fill>
    <fill>
      <patternFill patternType="solid">
        <fgColor indexed="56"/>
      </patternFill>
    </fill>
    <fill>
      <patternFill patternType="solid">
        <fgColor indexed="10"/>
      </patternFill>
    </fill>
    <fill>
      <patternFill patternType="solid">
        <fgColor indexed="57"/>
      </patternFill>
    </fill>
    <fill>
      <patternFill patternType="solid">
        <fgColor indexed="54"/>
      </patternFill>
    </fill>
    <fill>
      <patternFill patternType="solid">
        <fgColor indexed="55"/>
      </patternFill>
    </fill>
    <fill>
      <patternFill patternType="solid">
        <fgColor rgb="FF85FF8B"/>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18"/>
        <bgColor indexed="32"/>
      </patternFill>
    </fill>
    <fill>
      <patternFill patternType="solid">
        <fgColor indexed="9"/>
        <bgColor indexed="26"/>
      </patternFill>
    </fill>
    <fill>
      <patternFill patternType="solid">
        <fgColor indexed="9"/>
        <bgColor indexed="27"/>
      </patternFill>
    </fill>
    <fill>
      <patternFill patternType="solid">
        <fgColor indexed="55"/>
        <bgColor indexed="23"/>
      </patternFill>
    </fill>
    <fill>
      <patternFill patternType="solid">
        <fgColor indexed="22"/>
        <bgColor indexed="31"/>
      </patternFill>
    </fill>
    <fill>
      <patternFill patternType="solid">
        <fgColor indexed="51"/>
        <bgColor indexed="64"/>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gray125">
        <bgColor rgb="FFFFFF00"/>
      </patternFill>
    </fill>
  </fills>
  <borders count="57">
    <border>
      <left/>
      <right/>
      <top/>
      <bottom/>
      <diagonal/>
    </border>
    <border>
      <left style="thin">
        <color rgb="FF808080"/>
      </left>
      <right style="thin">
        <color rgb="FF808080"/>
      </right>
      <top style="thin">
        <color rgb="FF808080"/>
      </top>
      <bottom style="thin">
        <color rgb="FF808080"/>
      </bottom>
      <diagonal/>
    </border>
    <border>
      <left/>
      <right/>
      <top/>
      <bottom style="hair">
        <color rgb="FF000080"/>
      </bottom>
      <diagonal/>
    </border>
    <border>
      <left style="hair">
        <color rgb="FF000080"/>
      </left>
      <right/>
      <top/>
      <bottom style="hair">
        <color rgb="FF000080"/>
      </bottom>
      <diagonal/>
    </border>
    <border>
      <left/>
      <right style="hair">
        <color rgb="FF000080"/>
      </right>
      <top/>
      <bottom style="hair">
        <color rgb="FF000080"/>
      </bottom>
      <diagonal/>
    </border>
    <border>
      <left style="hair">
        <color rgb="FF000080"/>
      </left>
      <right/>
      <top/>
      <bottom/>
      <diagonal/>
    </border>
    <border>
      <left/>
      <right style="hair">
        <color rgb="FF000080"/>
      </right>
      <top/>
      <bottom/>
      <diagonal/>
    </border>
    <border>
      <left/>
      <right/>
      <top style="hair">
        <color rgb="FF000080"/>
      </top>
      <bottom/>
      <diagonal/>
    </border>
    <border>
      <left style="hair">
        <color rgb="FF000080"/>
      </left>
      <right/>
      <top style="hair">
        <color rgb="FF000080"/>
      </top>
      <bottom/>
      <diagonal/>
    </border>
    <border>
      <left/>
      <right style="hair">
        <color rgb="FF000080"/>
      </right>
      <top style="hair">
        <color rgb="FF000080"/>
      </top>
      <bottom/>
      <diagonal/>
    </border>
    <border>
      <left style="double">
        <color rgb="FF333333"/>
      </left>
      <right style="double">
        <color rgb="FF333333"/>
      </right>
      <top style="double">
        <color rgb="FF333333"/>
      </top>
      <bottom style="double">
        <color rgb="FF333333"/>
      </bottom>
      <diagonal/>
    </border>
    <border>
      <left style="hair">
        <color rgb="FF000080"/>
      </left>
      <right style="hair">
        <color rgb="FF000080"/>
      </right>
      <top style="hair">
        <color rgb="FF000080"/>
      </top>
      <bottom style="hair">
        <color rgb="FF000080"/>
      </bottom>
      <diagonal/>
    </border>
    <border>
      <left/>
      <right/>
      <top/>
      <bottom style="thick">
        <color rgb="FF333399"/>
      </bottom>
      <diagonal/>
    </border>
    <border>
      <left/>
      <right/>
      <top/>
      <bottom style="thick">
        <color rgb="FF33CCCC"/>
      </bottom>
      <diagonal/>
    </border>
    <border>
      <left/>
      <right/>
      <top/>
      <bottom style="thick">
        <color rgb="FF003366"/>
      </bottom>
      <diagonal/>
    </border>
    <border>
      <left/>
      <right/>
      <top/>
      <bottom style="thick">
        <color rgb="FFC0C0C0"/>
      </bottom>
      <diagonal/>
    </border>
    <border>
      <left/>
      <right/>
      <top/>
      <bottom style="thick">
        <color rgb="FFCCFFFF"/>
      </bottom>
      <diagonal/>
    </border>
    <border>
      <left/>
      <right/>
      <top/>
      <bottom style="medium">
        <color rgb="FF0066CC"/>
      </bottom>
      <diagonal/>
    </border>
    <border>
      <left/>
      <right/>
      <top/>
      <bottom style="medium">
        <color rgb="FF33CCCC"/>
      </bottom>
      <diagonal/>
    </border>
    <border>
      <left/>
      <right/>
      <top/>
      <bottom style="medium">
        <color rgb="FFCCFFFF"/>
      </bottom>
      <diagonal/>
    </border>
    <border>
      <left style="hair">
        <color auto="1"/>
      </left>
      <right style="hair">
        <color auto="1"/>
      </right>
      <top style="hair">
        <color auto="1"/>
      </top>
      <bottom style="hair">
        <color auto="1"/>
      </bottom>
      <diagonal/>
    </border>
    <border>
      <left style="thin">
        <color rgb="FF333333"/>
      </left>
      <right style="thin">
        <color rgb="FF333333"/>
      </right>
      <top style="thin">
        <color rgb="FF333333"/>
      </top>
      <bottom style="thin">
        <color rgb="FF333333"/>
      </bottom>
      <diagonal/>
    </border>
    <border>
      <left/>
      <right/>
      <top/>
      <bottom style="double">
        <color rgb="FFFF9900"/>
      </bottom>
      <diagonal/>
    </border>
    <border>
      <left/>
      <right/>
      <top/>
      <bottom style="double">
        <color rgb="FFFF0000"/>
      </bottom>
      <diagonal/>
    </border>
    <border>
      <left/>
      <right/>
      <top/>
      <bottom style="thin">
        <color auto="1"/>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thin">
        <color indexed="56"/>
      </top>
      <bottom style="double">
        <color indexed="56"/>
      </bottom>
      <diagonal/>
    </border>
    <border>
      <left/>
      <right/>
      <top/>
      <bottom style="hair">
        <color indexed="18"/>
      </bottom>
      <diagonal/>
    </border>
    <border>
      <left style="hair">
        <color indexed="18"/>
      </left>
      <right/>
      <top/>
      <bottom style="hair">
        <color indexed="18"/>
      </bottom>
      <diagonal/>
    </border>
    <border>
      <left/>
      <right style="hair">
        <color indexed="18"/>
      </right>
      <top/>
      <bottom style="hair">
        <color indexed="18"/>
      </bottom>
      <diagonal/>
    </border>
    <border>
      <left style="hair">
        <color indexed="18"/>
      </left>
      <right/>
      <top/>
      <bottom/>
      <diagonal/>
    </border>
    <border>
      <left/>
      <right style="hair">
        <color indexed="18"/>
      </right>
      <top/>
      <bottom/>
      <diagonal/>
    </border>
    <border>
      <left/>
      <right/>
      <top style="hair">
        <color indexed="18"/>
      </top>
      <bottom/>
      <diagonal/>
    </border>
    <border>
      <left style="hair">
        <color indexed="18"/>
      </left>
      <right/>
      <top style="hair">
        <color indexed="18"/>
      </top>
      <bottom/>
      <diagonal/>
    </border>
    <border>
      <left/>
      <right style="hair">
        <color indexed="18"/>
      </right>
      <top style="hair">
        <color indexed="18"/>
      </top>
      <bottom/>
      <diagonal/>
    </border>
    <border>
      <left style="hair">
        <color indexed="18"/>
      </left>
      <right style="hair">
        <color indexed="18"/>
      </right>
      <top style="hair">
        <color indexed="18"/>
      </top>
      <bottom style="hair">
        <color indexed="18"/>
      </bottom>
      <diagonal/>
    </border>
    <border>
      <left/>
      <right/>
      <top/>
      <bottom style="thick">
        <color indexed="49"/>
      </bottom>
      <diagonal/>
    </border>
    <border>
      <left/>
      <right/>
      <top/>
      <bottom style="medium">
        <color indexed="49"/>
      </bottom>
      <diagonal/>
    </border>
    <border>
      <left style="hair">
        <color indexed="8"/>
      </left>
      <right style="hair">
        <color indexed="8"/>
      </right>
      <top style="hair">
        <color indexed="8"/>
      </top>
      <bottom style="hair">
        <color indexed="8"/>
      </bottom>
      <diagonal/>
    </border>
    <border>
      <left style="thin">
        <color indexed="64"/>
      </left>
      <right/>
      <top/>
      <bottom/>
      <diagonal/>
    </border>
    <border>
      <left/>
      <right/>
      <top style="thin">
        <color indexed="49"/>
      </top>
      <bottom style="double">
        <color indexed="49"/>
      </bottom>
      <diagonal/>
    </border>
  </borders>
  <cellStyleXfs count="15804">
    <xf numFmtId="0" fontId="0" fillId="0" borderId="0"/>
    <xf numFmtId="0" fontId="3" fillId="0" borderId="0">
      <alignment horizontal="left" vertical="center"/>
    </xf>
    <xf numFmtId="0" fontId="4" fillId="2" borderId="0"/>
    <xf numFmtId="0" fontId="4" fillId="3" borderId="0"/>
    <xf numFmtId="0" fontId="4" fillId="2" borderId="0"/>
    <xf numFmtId="0" fontId="4" fillId="2" borderId="0"/>
    <xf numFmtId="0" fontId="4" fillId="2" borderId="0"/>
    <xf numFmtId="0" fontId="4" fillId="2" borderId="0"/>
    <xf numFmtId="0" fontId="4" fillId="3" borderId="0"/>
    <xf numFmtId="0" fontId="4" fillId="3" borderId="0"/>
    <xf numFmtId="0" fontId="4" fillId="2" borderId="0"/>
    <xf numFmtId="0" fontId="4" fillId="2" borderId="0"/>
    <xf numFmtId="0" fontId="4" fillId="3" borderId="0"/>
    <xf numFmtId="0" fontId="4" fillId="2" borderId="0"/>
    <xf numFmtId="0" fontId="4" fillId="3" borderId="0"/>
    <xf numFmtId="0" fontId="4" fillId="3" borderId="0"/>
    <xf numFmtId="0" fontId="4" fillId="2" borderId="0"/>
    <xf numFmtId="0" fontId="4" fillId="2" borderId="0"/>
    <xf numFmtId="0" fontId="4" fillId="2" borderId="0"/>
    <xf numFmtId="0" fontId="4" fillId="3" borderId="0"/>
    <xf numFmtId="0" fontId="5" fillId="2" borderId="0"/>
    <xf numFmtId="0" fontId="4" fillId="3" borderId="0"/>
    <xf numFmtId="0" fontId="4" fillId="2" borderId="0"/>
    <xf numFmtId="0" fontId="4" fillId="3" borderId="0"/>
    <xf numFmtId="0" fontId="4" fillId="3" borderId="0"/>
    <xf numFmtId="0" fontId="4" fillId="3" borderId="0"/>
    <xf numFmtId="0" fontId="4" fillId="2" borderId="0"/>
    <xf numFmtId="0" fontId="4" fillId="3" borderId="0"/>
    <xf numFmtId="0" fontId="4" fillId="2" borderId="0"/>
    <xf numFmtId="0" fontId="4" fillId="3" borderId="0"/>
    <xf numFmtId="0" fontId="6" fillId="2" borderId="0"/>
    <xf numFmtId="0" fontId="4" fillId="3" borderId="0"/>
    <xf numFmtId="0" fontId="6" fillId="2" borderId="0"/>
    <xf numFmtId="0" fontId="4" fillId="2" borderId="0"/>
    <xf numFmtId="0" fontId="4" fillId="3" borderId="0"/>
    <xf numFmtId="0" fontId="4" fillId="2" borderId="0"/>
    <xf numFmtId="0" fontId="6" fillId="2" borderId="0"/>
    <xf numFmtId="0" fontId="4" fillId="3" borderId="0"/>
    <xf numFmtId="0" fontId="4" fillId="2" borderId="0"/>
    <xf numFmtId="0" fontId="4" fillId="3" borderId="0"/>
    <xf numFmtId="0" fontId="4" fillId="3" borderId="0"/>
    <xf numFmtId="0" fontId="4" fillId="3" borderId="0"/>
    <xf numFmtId="0" fontId="4" fillId="3" borderId="0"/>
    <xf numFmtId="0" fontId="4" fillId="4" borderId="0"/>
    <xf numFmtId="0" fontId="4" fillId="5" borderId="0"/>
    <xf numFmtId="0" fontId="4" fillId="4" borderId="0"/>
    <xf numFmtId="0" fontId="4" fillId="4" borderId="0"/>
    <xf numFmtId="0" fontId="4" fillId="4" borderId="0"/>
    <xf numFmtId="0" fontId="4" fillId="4" borderId="0"/>
    <xf numFmtId="0" fontId="4" fillId="5" borderId="0"/>
    <xf numFmtId="0" fontId="4" fillId="5" borderId="0"/>
    <xf numFmtId="0" fontId="4" fillId="4" borderId="0"/>
    <xf numFmtId="0" fontId="4" fillId="4" borderId="0"/>
    <xf numFmtId="0" fontId="4" fillId="5" borderId="0"/>
    <xf numFmtId="0" fontId="4" fillId="4" borderId="0"/>
    <xf numFmtId="0" fontId="4" fillId="5" borderId="0"/>
    <xf numFmtId="0" fontId="4" fillId="5" borderId="0"/>
    <xf numFmtId="0" fontId="4" fillId="4" borderId="0"/>
    <xf numFmtId="0" fontId="4" fillId="4" borderId="0"/>
    <xf numFmtId="0" fontId="4" fillId="4" borderId="0"/>
    <xf numFmtId="0" fontId="4" fillId="5" borderId="0"/>
    <xf numFmtId="0" fontId="5" fillId="4" borderId="0"/>
    <xf numFmtId="0" fontId="4" fillId="5" borderId="0"/>
    <xf numFmtId="0" fontId="4" fillId="4" borderId="0"/>
    <xf numFmtId="0" fontId="4" fillId="5" borderId="0"/>
    <xf numFmtId="0" fontId="4" fillId="5" borderId="0"/>
    <xf numFmtId="0" fontId="4" fillId="5" borderId="0"/>
    <xf numFmtId="0" fontId="4" fillId="4" borderId="0"/>
    <xf numFmtId="0" fontId="4" fillId="5" borderId="0"/>
    <xf numFmtId="0" fontId="4" fillId="4" borderId="0"/>
    <xf numFmtId="0" fontId="4" fillId="5" borderId="0"/>
    <xf numFmtId="0" fontId="6" fillId="4" borderId="0"/>
    <xf numFmtId="0" fontId="4" fillId="5" borderId="0"/>
    <xf numFmtId="0" fontId="6" fillId="4" borderId="0"/>
    <xf numFmtId="0" fontId="4" fillId="4" borderId="0"/>
    <xf numFmtId="0" fontId="4" fillId="5" borderId="0"/>
    <xf numFmtId="0" fontId="4" fillId="4" borderId="0"/>
    <xf numFmtId="0" fontId="6" fillId="4" borderId="0"/>
    <xf numFmtId="0" fontId="4" fillId="5" borderId="0"/>
    <xf numFmtId="0" fontId="4" fillId="4" borderId="0"/>
    <xf numFmtId="0" fontId="4" fillId="5" borderId="0"/>
    <xf numFmtId="0" fontId="4" fillId="5" borderId="0"/>
    <xf numFmtId="0" fontId="4" fillId="5" borderId="0"/>
    <xf numFmtId="0" fontId="4" fillId="5" borderId="0"/>
    <xf numFmtId="0" fontId="4" fillId="6" borderId="0"/>
    <xf numFmtId="0" fontId="4" fillId="7" borderId="0"/>
    <xf numFmtId="0" fontId="4" fillId="6" borderId="0"/>
    <xf numFmtId="0" fontId="4" fillId="6" borderId="0"/>
    <xf numFmtId="0" fontId="4" fillId="6" borderId="0"/>
    <xf numFmtId="0" fontId="4" fillId="6" borderId="0"/>
    <xf numFmtId="0" fontId="4" fillId="7" borderId="0"/>
    <xf numFmtId="0" fontId="4" fillId="7" borderId="0"/>
    <xf numFmtId="0" fontId="4" fillId="6" borderId="0"/>
    <xf numFmtId="0" fontId="4" fillId="6" borderId="0"/>
    <xf numFmtId="0" fontId="4" fillId="7" borderId="0"/>
    <xf numFmtId="0" fontId="4" fillId="6" borderId="0"/>
    <xf numFmtId="0" fontId="4" fillId="7" borderId="0"/>
    <xf numFmtId="0" fontId="4" fillId="7" borderId="0"/>
    <xf numFmtId="0" fontId="4" fillId="6" borderId="0"/>
    <xf numFmtId="0" fontId="4" fillId="6" borderId="0"/>
    <xf numFmtId="0" fontId="4" fillId="6" borderId="0"/>
    <xf numFmtId="0" fontId="4" fillId="7" borderId="0"/>
    <xf numFmtId="0" fontId="5" fillId="6" borderId="0"/>
    <xf numFmtId="0" fontId="4" fillId="7" borderId="0"/>
    <xf numFmtId="0" fontId="4" fillId="6" borderId="0"/>
    <xf numFmtId="0" fontId="4" fillId="7" borderId="0"/>
    <xf numFmtId="0" fontId="4" fillId="7" borderId="0"/>
    <xf numFmtId="0" fontId="4" fillId="7" borderId="0"/>
    <xf numFmtId="0" fontId="4" fillId="6" borderId="0"/>
    <xf numFmtId="0" fontId="4" fillId="7" borderId="0"/>
    <xf numFmtId="0" fontId="4" fillId="6" borderId="0"/>
    <xf numFmtId="0" fontId="4" fillId="7" borderId="0"/>
    <xf numFmtId="0" fontId="6" fillId="6" borderId="0"/>
    <xf numFmtId="0" fontId="4" fillId="7" borderId="0"/>
    <xf numFmtId="0" fontId="6" fillId="6" borderId="0"/>
    <xf numFmtId="0" fontId="4" fillId="6" borderId="0"/>
    <xf numFmtId="0" fontId="4" fillId="7" borderId="0"/>
    <xf numFmtId="0" fontId="4" fillId="6" borderId="0"/>
    <xf numFmtId="0" fontId="6" fillId="6" borderId="0"/>
    <xf numFmtId="0" fontId="4" fillId="7" borderId="0"/>
    <xf numFmtId="0" fontId="4" fillId="6" borderId="0"/>
    <xf numFmtId="0" fontId="4" fillId="7" borderId="0"/>
    <xf numFmtId="0" fontId="4" fillId="7" borderId="0"/>
    <xf numFmtId="0" fontId="4" fillId="7" borderId="0"/>
    <xf numFmtId="0" fontId="4" fillId="7" borderId="0"/>
    <xf numFmtId="0" fontId="4" fillId="8" borderId="0"/>
    <xf numFmtId="0" fontId="4" fillId="9" borderId="0"/>
    <xf numFmtId="0" fontId="4" fillId="8" borderId="0"/>
    <xf numFmtId="0" fontId="4" fillId="8" borderId="0"/>
    <xf numFmtId="0" fontId="4" fillId="8" borderId="0"/>
    <xf numFmtId="0" fontId="4" fillId="8" borderId="0"/>
    <xf numFmtId="0" fontId="4" fillId="9" borderId="0"/>
    <xf numFmtId="0" fontId="4" fillId="9" borderId="0"/>
    <xf numFmtId="0" fontId="4" fillId="8" borderId="0"/>
    <xf numFmtId="0" fontId="4" fillId="8" borderId="0"/>
    <xf numFmtId="0" fontId="4" fillId="9" borderId="0"/>
    <xf numFmtId="0" fontId="4" fillId="8" borderId="0"/>
    <xf numFmtId="0" fontId="4" fillId="9" borderId="0"/>
    <xf numFmtId="0" fontId="4" fillId="9" borderId="0"/>
    <xf numFmtId="0" fontId="4" fillId="8" borderId="0"/>
    <xf numFmtId="0" fontId="4" fillId="8" borderId="0"/>
    <xf numFmtId="0" fontId="4" fillId="8" borderId="0"/>
    <xf numFmtId="0" fontId="4" fillId="9" borderId="0"/>
    <xf numFmtId="0" fontId="5" fillId="8" borderId="0"/>
    <xf numFmtId="0" fontId="4" fillId="9" borderId="0"/>
    <xf numFmtId="0" fontId="4" fillId="8" borderId="0"/>
    <xf numFmtId="0" fontId="4" fillId="9" borderId="0"/>
    <xf numFmtId="0" fontId="4" fillId="9" borderId="0"/>
    <xf numFmtId="0" fontId="4" fillId="9" borderId="0"/>
    <xf numFmtId="0" fontId="4" fillId="8" borderId="0"/>
    <xf numFmtId="0" fontId="4" fillId="9" borderId="0"/>
    <xf numFmtId="0" fontId="4" fillId="8" borderId="0"/>
    <xf numFmtId="0" fontId="4" fillId="9" borderId="0"/>
    <xf numFmtId="0" fontId="6" fillId="8" borderId="0"/>
    <xf numFmtId="0" fontId="4" fillId="9" borderId="0"/>
    <xf numFmtId="0" fontId="6" fillId="8" borderId="0"/>
    <xf numFmtId="0" fontId="4" fillId="8" borderId="0"/>
    <xf numFmtId="0" fontId="4" fillId="9" borderId="0"/>
    <xf numFmtId="0" fontId="4" fillId="8" borderId="0"/>
    <xf numFmtId="0" fontId="6" fillId="8" borderId="0"/>
    <xf numFmtId="0" fontId="4" fillId="9" borderId="0"/>
    <xf numFmtId="0" fontId="4" fillId="8" borderId="0"/>
    <xf numFmtId="0" fontId="4" fillId="9" borderId="0"/>
    <xf numFmtId="0" fontId="4" fillId="9" borderId="0"/>
    <xf numFmtId="0" fontId="4" fillId="9" borderId="0"/>
    <xf numFmtId="0" fontId="4" fillId="9" borderId="0"/>
    <xf numFmtId="0" fontId="4" fillId="10" borderId="0"/>
    <xf numFmtId="0" fontId="4" fillId="10" borderId="0"/>
    <xf numFmtId="0" fontId="4" fillId="10" borderId="0"/>
    <xf numFmtId="0" fontId="4" fillId="10" borderId="0"/>
    <xf numFmtId="0" fontId="4" fillId="10" borderId="0"/>
    <xf numFmtId="0" fontId="4" fillId="10" borderId="0"/>
    <xf numFmtId="0" fontId="4" fillId="10" borderId="0"/>
    <xf numFmtId="0" fontId="4" fillId="10" borderId="0"/>
    <xf numFmtId="0" fontId="4" fillId="10" borderId="0"/>
    <xf numFmtId="0" fontId="4" fillId="10" borderId="0"/>
    <xf numFmtId="0" fontId="4" fillId="10" borderId="0"/>
    <xf numFmtId="0" fontId="5" fillId="10" borderId="0"/>
    <xf numFmtId="0" fontId="4" fillId="10" borderId="0"/>
    <xf numFmtId="0" fontId="4" fillId="10" borderId="0"/>
    <xf numFmtId="0" fontId="6" fillId="10" borderId="0"/>
    <xf numFmtId="0" fontId="4" fillId="10" borderId="0"/>
    <xf numFmtId="0" fontId="6" fillId="10" borderId="0"/>
    <xf numFmtId="0" fontId="4" fillId="10" borderId="0"/>
    <xf numFmtId="0" fontId="6" fillId="10" borderId="0"/>
    <xf numFmtId="0" fontId="4" fillId="10" borderId="0"/>
    <xf numFmtId="0" fontId="4" fillId="10" borderId="0"/>
    <xf numFmtId="0" fontId="4" fillId="10" borderId="0"/>
    <xf numFmtId="0" fontId="4" fillId="10" borderId="0"/>
    <xf numFmtId="0" fontId="4" fillId="10" borderId="0"/>
    <xf numFmtId="0" fontId="4" fillId="10" borderId="0"/>
    <xf numFmtId="0" fontId="4" fillId="9" borderId="0"/>
    <xf numFmtId="0" fontId="4" fillId="7" borderId="0"/>
    <xf numFmtId="0" fontId="4" fillId="9" borderId="0"/>
    <xf numFmtId="0" fontId="4" fillId="9" borderId="0"/>
    <xf numFmtId="0" fontId="4" fillId="9" borderId="0"/>
    <xf numFmtId="0" fontId="4" fillId="9" borderId="0"/>
    <xf numFmtId="0" fontId="4" fillId="7" borderId="0"/>
    <xf numFmtId="0" fontId="4" fillId="7" borderId="0"/>
    <xf numFmtId="0" fontId="4" fillId="9" borderId="0"/>
    <xf numFmtId="0" fontId="4" fillId="9" borderId="0"/>
    <xf numFmtId="0" fontId="4" fillId="7" borderId="0"/>
    <xf numFmtId="0" fontId="4" fillId="9" borderId="0"/>
    <xf numFmtId="0" fontId="4" fillId="7" borderId="0"/>
    <xf numFmtId="0" fontId="4" fillId="7" borderId="0"/>
    <xf numFmtId="0" fontId="4" fillId="9" borderId="0"/>
    <xf numFmtId="0" fontId="4" fillId="9" borderId="0"/>
    <xf numFmtId="0" fontId="4" fillId="9" borderId="0"/>
    <xf numFmtId="0" fontId="4" fillId="7" borderId="0"/>
    <xf numFmtId="0" fontId="5" fillId="9" borderId="0"/>
    <xf numFmtId="0" fontId="4" fillId="7" borderId="0"/>
    <xf numFmtId="0" fontId="4" fillId="9" borderId="0"/>
    <xf numFmtId="0" fontId="4" fillId="7" borderId="0"/>
    <xf numFmtId="0" fontId="4" fillId="7" borderId="0"/>
    <xf numFmtId="0" fontId="4" fillId="7" borderId="0"/>
    <xf numFmtId="0" fontId="4" fillId="9" borderId="0"/>
    <xf numFmtId="0" fontId="4" fillId="7" borderId="0"/>
    <xf numFmtId="0" fontId="4" fillId="9" borderId="0"/>
    <xf numFmtId="0" fontId="4" fillId="7" borderId="0"/>
    <xf numFmtId="0" fontId="6" fillId="9" borderId="0"/>
    <xf numFmtId="0" fontId="4" fillId="7" borderId="0"/>
    <xf numFmtId="0" fontId="6" fillId="9" borderId="0"/>
    <xf numFmtId="0" fontId="4" fillId="9" borderId="0"/>
    <xf numFmtId="0" fontId="4" fillId="7" borderId="0"/>
    <xf numFmtId="0" fontId="4" fillId="9" borderId="0"/>
    <xf numFmtId="0" fontId="6" fillId="9" borderId="0"/>
    <xf numFmtId="0" fontId="4" fillId="7" borderId="0"/>
    <xf numFmtId="0" fontId="4" fillId="9" borderId="0"/>
    <xf numFmtId="0" fontId="4" fillId="7" borderId="0"/>
    <xf numFmtId="0" fontId="4" fillId="7" borderId="0"/>
    <xf numFmtId="0" fontId="4" fillId="7" borderId="0"/>
    <xf numFmtId="0" fontId="4" fillId="7" borderId="0"/>
    <xf numFmtId="0" fontId="4" fillId="2" borderId="0"/>
    <xf numFmtId="0" fontId="7" fillId="0" borderId="0"/>
    <xf numFmtId="0" fontId="4" fillId="2" borderId="0"/>
    <xf numFmtId="0" fontId="4" fillId="3" borderId="0"/>
    <xf numFmtId="0" fontId="4" fillId="3" borderId="0"/>
    <xf numFmtId="0" fontId="4" fillId="3" borderId="0"/>
    <xf numFmtId="0" fontId="4" fillId="2" borderId="0"/>
    <xf numFmtId="0" fontId="4" fillId="4" borderId="0"/>
    <xf numFmtId="0" fontId="4" fillId="4" borderId="0"/>
    <xf numFmtId="0" fontId="4" fillId="5" borderId="0"/>
    <xf numFmtId="0" fontId="4" fillId="5" borderId="0"/>
    <xf numFmtId="0" fontId="4" fillId="5" borderId="0"/>
    <xf numFmtId="0" fontId="4" fillId="4" borderId="0"/>
    <xf numFmtId="0" fontId="4" fillId="6" borderId="0"/>
    <xf numFmtId="0" fontId="4" fillId="6" borderId="0"/>
    <xf numFmtId="0" fontId="4" fillId="7" borderId="0"/>
    <xf numFmtId="0" fontId="4" fillId="7" borderId="0"/>
    <xf numFmtId="0" fontId="4" fillId="7" borderId="0"/>
    <xf numFmtId="0" fontId="4" fillId="6" borderId="0"/>
    <xf numFmtId="0" fontId="4" fillId="8" borderId="0"/>
    <xf numFmtId="0" fontId="4" fillId="8" borderId="0"/>
    <xf numFmtId="0" fontId="4" fillId="9" borderId="0"/>
    <xf numFmtId="0" fontId="4" fillId="9" borderId="0"/>
    <xf numFmtId="0" fontId="4" fillId="9" borderId="0"/>
    <xf numFmtId="0" fontId="4" fillId="8" borderId="0"/>
    <xf numFmtId="0" fontId="4" fillId="10" borderId="0"/>
    <xf numFmtId="0" fontId="4" fillId="10" borderId="0"/>
    <xf numFmtId="0" fontId="4" fillId="9" borderId="0"/>
    <xf numFmtId="0" fontId="4" fillId="9" borderId="0"/>
    <xf numFmtId="0" fontId="4" fillId="7" borderId="0"/>
    <xf numFmtId="0" fontId="4" fillId="7" borderId="0"/>
    <xf numFmtId="0" fontId="4" fillId="7" borderId="0"/>
    <xf numFmtId="0" fontId="4" fillId="9" borderId="0"/>
    <xf numFmtId="0" fontId="4" fillId="3" borderId="0"/>
    <xf numFmtId="0" fontId="4" fillId="10" borderId="0"/>
    <xf numFmtId="0" fontId="4" fillId="3" borderId="0"/>
    <xf numFmtId="0" fontId="4" fillId="3" borderId="0"/>
    <xf numFmtId="0" fontId="4" fillId="3" borderId="0"/>
    <xf numFmtId="0" fontId="4" fillId="3" borderId="0"/>
    <xf numFmtId="0" fontId="4" fillId="10" borderId="0"/>
    <xf numFmtId="0" fontId="4" fillId="10" borderId="0"/>
    <xf numFmtId="0" fontId="4" fillId="3" borderId="0"/>
    <xf numFmtId="0" fontId="4" fillId="3" borderId="0"/>
    <xf numFmtId="0" fontId="4" fillId="10" borderId="0"/>
    <xf numFmtId="0" fontId="4" fillId="3" borderId="0"/>
    <xf numFmtId="0" fontId="4" fillId="10" borderId="0"/>
    <xf numFmtId="0" fontId="4" fillId="10" borderId="0"/>
    <xf numFmtId="0" fontId="4" fillId="3" borderId="0"/>
    <xf numFmtId="0" fontId="4" fillId="3" borderId="0"/>
    <xf numFmtId="0" fontId="4" fillId="3" borderId="0"/>
    <xf numFmtId="0" fontId="4" fillId="10" borderId="0"/>
    <xf numFmtId="0" fontId="5" fillId="3" borderId="0"/>
    <xf numFmtId="0" fontId="4" fillId="10" borderId="0"/>
    <xf numFmtId="0" fontId="4" fillId="3" borderId="0"/>
    <xf numFmtId="0" fontId="4" fillId="10" borderId="0"/>
    <xf numFmtId="0" fontId="4" fillId="10" borderId="0"/>
    <xf numFmtId="0" fontId="4" fillId="10" borderId="0"/>
    <xf numFmtId="0" fontId="4" fillId="3" borderId="0"/>
    <xf numFmtId="0" fontId="4" fillId="10" borderId="0"/>
    <xf numFmtId="0" fontId="4" fillId="3" borderId="0"/>
    <xf numFmtId="0" fontId="4" fillId="10" borderId="0"/>
    <xf numFmtId="0" fontId="6" fillId="3" borderId="0"/>
    <xf numFmtId="0" fontId="4" fillId="10" borderId="0"/>
    <xf numFmtId="0" fontId="6" fillId="3" borderId="0"/>
    <xf numFmtId="0" fontId="4" fillId="3" borderId="0"/>
    <xf numFmtId="0" fontId="4" fillId="10" borderId="0"/>
    <xf numFmtId="0" fontId="4" fillId="3" borderId="0"/>
    <xf numFmtId="0" fontId="6" fillId="3" borderId="0"/>
    <xf numFmtId="0" fontId="4" fillId="10" borderId="0"/>
    <xf numFmtId="0" fontId="4" fillId="3" borderId="0"/>
    <xf numFmtId="0" fontId="4" fillId="10" borderId="0"/>
    <xf numFmtId="0" fontId="4" fillId="10" borderId="0"/>
    <xf numFmtId="0" fontId="4" fillId="10" borderId="0"/>
    <xf numFmtId="0" fontId="4" fillId="10" borderId="0"/>
    <xf numFmtId="0" fontId="4" fillId="5" borderId="0"/>
    <xf numFmtId="0" fontId="4" fillId="5" borderId="0"/>
    <xf numFmtId="0" fontId="4" fillId="5" borderId="0"/>
    <xf numFmtId="0" fontId="4" fillId="5" borderId="0"/>
    <xf numFmtId="0" fontId="4" fillId="5" borderId="0"/>
    <xf numFmtId="0" fontId="4" fillId="5" borderId="0"/>
    <xf numFmtId="0" fontId="4" fillId="5" borderId="0"/>
    <xf numFmtId="0" fontId="4" fillId="5" borderId="0"/>
    <xf numFmtId="0" fontId="4" fillId="5" borderId="0"/>
    <xf numFmtId="0" fontId="4" fillId="5" borderId="0"/>
    <xf numFmtId="0" fontId="4" fillId="5" borderId="0"/>
    <xf numFmtId="0" fontId="5" fillId="5" borderId="0"/>
    <xf numFmtId="0" fontId="4" fillId="5" borderId="0"/>
    <xf numFmtId="0" fontId="4" fillId="5" borderId="0"/>
    <xf numFmtId="0" fontId="6" fillId="5" borderId="0"/>
    <xf numFmtId="0" fontId="4" fillId="5" borderId="0"/>
    <xf numFmtId="0" fontId="6" fillId="5" borderId="0"/>
    <xf numFmtId="0" fontId="4" fillId="5" borderId="0"/>
    <xf numFmtId="0" fontId="6" fillId="5" borderId="0"/>
    <xf numFmtId="0" fontId="4" fillId="5" borderId="0"/>
    <xf numFmtId="0" fontId="4" fillId="5" borderId="0"/>
    <xf numFmtId="0" fontId="4" fillId="5" borderId="0"/>
    <xf numFmtId="0" fontId="4" fillId="5" borderId="0"/>
    <xf numFmtId="0" fontId="4" fillId="5" borderId="0"/>
    <xf numFmtId="0" fontId="4" fillId="5" borderId="0"/>
    <xf numFmtId="0" fontId="4" fillId="11" borderId="0"/>
    <xf numFmtId="0" fontId="4" fillId="12" borderId="0"/>
    <xf numFmtId="0" fontId="4" fillId="11" borderId="0"/>
    <xf numFmtId="0" fontId="4" fillId="11" borderId="0"/>
    <xf numFmtId="0" fontId="4" fillId="11" borderId="0"/>
    <xf numFmtId="0" fontId="4" fillId="11" borderId="0"/>
    <xf numFmtId="0" fontId="4" fillId="12" borderId="0"/>
    <xf numFmtId="0" fontId="4" fillId="12" borderId="0"/>
    <xf numFmtId="0" fontId="4" fillId="11" borderId="0"/>
    <xf numFmtId="0" fontId="4" fillId="11" borderId="0"/>
    <xf numFmtId="0" fontId="4" fillId="12" borderId="0"/>
    <xf numFmtId="0" fontId="4" fillId="11" borderId="0"/>
    <xf numFmtId="0" fontId="4" fillId="12" borderId="0"/>
    <xf numFmtId="0" fontId="4" fillId="12" borderId="0"/>
    <xf numFmtId="0" fontId="4" fillId="11" borderId="0"/>
    <xf numFmtId="0" fontId="4" fillId="11" borderId="0"/>
    <xf numFmtId="0" fontId="4" fillId="11" borderId="0"/>
    <xf numFmtId="0" fontId="4" fillId="12" borderId="0"/>
    <xf numFmtId="0" fontId="5" fillId="11" borderId="0"/>
    <xf numFmtId="0" fontId="4" fillId="12" borderId="0"/>
    <xf numFmtId="0" fontId="4" fillId="11" borderId="0"/>
    <xf numFmtId="0" fontId="4" fillId="12" borderId="0"/>
    <xf numFmtId="0" fontId="4" fillId="12" borderId="0"/>
    <xf numFmtId="0" fontId="4" fillId="12" borderId="0"/>
    <xf numFmtId="0" fontId="4" fillId="11" borderId="0"/>
    <xf numFmtId="0" fontId="4" fillId="12" borderId="0"/>
    <xf numFmtId="0" fontId="4" fillId="11" borderId="0"/>
    <xf numFmtId="0" fontId="4" fillId="12" borderId="0"/>
    <xf numFmtId="0" fontId="6" fillId="11" borderId="0"/>
    <xf numFmtId="0" fontId="4" fillId="12" borderId="0"/>
    <xf numFmtId="0" fontId="6" fillId="11" borderId="0"/>
    <xf numFmtId="0" fontId="4" fillId="11" borderId="0"/>
    <xf numFmtId="0" fontId="4" fillId="12" borderId="0"/>
    <xf numFmtId="0" fontId="4" fillId="11" borderId="0"/>
    <xf numFmtId="0" fontId="6" fillId="11" borderId="0"/>
    <xf numFmtId="0" fontId="4" fillId="12" borderId="0"/>
    <xf numFmtId="0" fontId="4" fillId="11" borderId="0"/>
    <xf numFmtId="0" fontId="4" fillId="12" borderId="0"/>
    <xf numFmtId="0" fontId="4" fillId="12" borderId="0"/>
    <xf numFmtId="0" fontId="4" fillId="12" borderId="0"/>
    <xf numFmtId="0" fontId="4" fillId="12" borderId="0"/>
    <xf numFmtId="0" fontId="4" fillId="8" borderId="0"/>
    <xf numFmtId="0" fontId="4" fillId="4" borderId="0"/>
    <xf numFmtId="0" fontId="4" fillId="8" borderId="0"/>
    <xf numFmtId="0" fontId="4" fillId="8" borderId="0"/>
    <xf numFmtId="0" fontId="4" fillId="8" borderId="0"/>
    <xf numFmtId="0" fontId="4" fillId="8" borderId="0"/>
    <xf numFmtId="0" fontId="4" fillId="4" borderId="0"/>
    <xf numFmtId="0" fontId="4" fillId="4" borderId="0"/>
    <xf numFmtId="0" fontId="4" fillId="8" borderId="0"/>
    <xf numFmtId="0" fontId="4" fillId="8" borderId="0"/>
    <xf numFmtId="0" fontId="4" fillId="4" borderId="0"/>
    <xf numFmtId="0" fontId="4" fillId="8" borderId="0"/>
    <xf numFmtId="0" fontId="4" fillId="4" borderId="0"/>
    <xf numFmtId="0" fontId="4" fillId="4" borderId="0"/>
    <xf numFmtId="0" fontId="4" fillId="8" borderId="0"/>
    <xf numFmtId="0" fontId="4" fillId="8" borderId="0"/>
    <xf numFmtId="0" fontId="4" fillId="8" borderId="0"/>
    <xf numFmtId="0" fontId="4" fillId="4" borderId="0"/>
    <xf numFmtId="0" fontId="5" fillId="8" borderId="0"/>
    <xf numFmtId="0" fontId="4" fillId="4" borderId="0"/>
    <xf numFmtId="0" fontId="4" fillId="8" borderId="0"/>
    <xf numFmtId="0" fontId="4" fillId="4" borderId="0"/>
    <xf numFmtId="0" fontId="4" fillId="4" borderId="0"/>
    <xf numFmtId="0" fontId="4" fillId="4" borderId="0"/>
    <xf numFmtId="0" fontId="4" fillId="8" borderId="0"/>
    <xf numFmtId="0" fontId="4" fillId="4" borderId="0"/>
    <xf numFmtId="0" fontId="4" fillId="8" borderId="0"/>
    <xf numFmtId="0" fontId="4" fillId="4" borderId="0"/>
    <xf numFmtId="0" fontId="6" fillId="8" borderId="0"/>
    <xf numFmtId="0" fontId="4" fillId="4" borderId="0"/>
    <xf numFmtId="0" fontId="6" fillId="8" borderId="0"/>
    <xf numFmtId="0" fontId="4" fillId="8" borderId="0"/>
    <xf numFmtId="0" fontId="4" fillId="4" borderId="0"/>
    <xf numFmtId="0" fontId="4" fillId="8" borderId="0"/>
    <xf numFmtId="0" fontId="6" fillId="8" borderId="0"/>
    <xf numFmtId="0" fontId="4" fillId="4" borderId="0"/>
    <xf numFmtId="0" fontId="4" fillId="8" borderId="0"/>
    <xf numFmtId="0" fontId="4" fillId="4" borderId="0"/>
    <xf numFmtId="0" fontId="4" fillId="4" borderId="0"/>
    <xf numFmtId="0" fontId="4" fillId="4" borderId="0"/>
    <xf numFmtId="0" fontId="4" fillId="4" borderId="0"/>
    <xf numFmtId="0" fontId="4" fillId="3" borderId="0"/>
    <xf numFmtId="0" fontId="4" fillId="10" borderId="0"/>
    <xf numFmtId="0" fontId="4" fillId="3" borderId="0"/>
    <xf numFmtId="0" fontId="4" fillId="3" borderId="0"/>
    <xf numFmtId="0" fontId="4" fillId="3" borderId="0"/>
    <xf numFmtId="0" fontId="4" fillId="3" borderId="0"/>
    <xf numFmtId="0" fontId="4" fillId="10" borderId="0"/>
    <xf numFmtId="0" fontId="4" fillId="10" borderId="0"/>
    <xf numFmtId="0" fontId="4" fillId="3" borderId="0"/>
    <xf numFmtId="0" fontId="4" fillId="3" borderId="0"/>
    <xf numFmtId="0" fontId="4" fillId="10" borderId="0"/>
    <xf numFmtId="0" fontId="4" fillId="3" borderId="0"/>
    <xf numFmtId="0" fontId="4" fillId="10" borderId="0"/>
    <xf numFmtId="0" fontId="4" fillId="10" borderId="0"/>
    <xf numFmtId="0" fontId="4" fillId="3" borderId="0"/>
    <xf numFmtId="0" fontId="4" fillId="3" borderId="0"/>
    <xf numFmtId="0" fontId="4" fillId="3" borderId="0"/>
    <xf numFmtId="0" fontId="4" fillId="10" borderId="0"/>
    <xf numFmtId="0" fontId="5" fillId="3" borderId="0"/>
    <xf numFmtId="0" fontId="4" fillId="10" borderId="0"/>
    <xf numFmtId="0" fontId="4" fillId="3" borderId="0"/>
    <xf numFmtId="0" fontId="4" fillId="10" borderId="0"/>
    <xf numFmtId="0" fontId="4" fillId="10" borderId="0"/>
    <xf numFmtId="0" fontId="4" fillId="10" borderId="0"/>
    <xf numFmtId="0" fontId="4" fillId="3" borderId="0"/>
    <xf numFmtId="0" fontId="4" fillId="10" borderId="0"/>
    <xf numFmtId="0" fontId="4" fillId="3" borderId="0"/>
    <xf numFmtId="0" fontId="4" fillId="10" borderId="0"/>
    <xf numFmtId="0" fontId="6" fillId="3" borderId="0"/>
    <xf numFmtId="0" fontId="4" fillId="10" borderId="0"/>
    <xf numFmtId="0" fontId="6" fillId="3" borderId="0"/>
    <xf numFmtId="0" fontId="4" fillId="3" borderId="0"/>
    <xf numFmtId="0" fontId="4" fillId="10" borderId="0"/>
    <xf numFmtId="0" fontId="4" fillId="3" borderId="0"/>
    <xf numFmtId="0" fontId="6" fillId="3" borderId="0"/>
    <xf numFmtId="0" fontId="4" fillId="10" borderId="0"/>
    <xf numFmtId="0" fontId="4" fillId="3" borderId="0"/>
    <xf numFmtId="0" fontId="4" fillId="10" borderId="0"/>
    <xf numFmtId="0" fontId="4" fillId="10" borderId="0"/>
    <xf numFmtId="0" fontId="4" fillId="10" borderId="0"/>
    <xf numFmtId="0" fontId="4" fillId="10" borderId="0"/>
    <xf numFmtId="0" fontId="4" fillId="13" borderId="0"/>
    <xf numFmtId="0" fontId="4" fillId="7" borderId="0"/>
    <xf numFmtId="0" fontId="4" fillId="13" borderId="0"/>
    <xf numFmtId="0" fontId="4" fillId="13" borderId="0"/>
    <xf numFmtId="0" fontId="4" fillId="13" borderId="0"/>
    <xf numFmtId="0" fontId="4" fillId="13" borderId="0"/>
    <xf numFmtId="0" fontId="4" fillId="7" borderId="0"/>
    <xf numFmtId="0" fontId="4" fillId="7" borderId="0"/>
    <xf numFmtId="0" fontId="4" fillId="13" borderId="0"/>
    <xf numFmtId="0" fontId="4" fillId="13" borderId="0"/>
    <xf numFmtId="0" fontId="4" fillId="7" borderId="0"/>
    <xf numFmtId="0" fontId="4" fillId="13" borderId="0"/>
    <xf numFmtId="0" fontId="4" fillId="7" borderId="0"/>
    <xf numFmtId="0" fontId="4" fillId="7" borderId="0"/>
    <xf numFmtId="0" fontId="4" fillId="13" borderId="0"/>
    <xf numFmtId="0" fontId="4" fillId="13" borderId="0"/>
    <xf numFmtId="0" fontId="4" fillId="13" borderId="0"/>
    <xf numFmtId="0" fontId="4"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75" fillId="7" borderId="0"/>
    <xf numFmtId="0" fontId="4" fillId="7" borderId="0"/>
    <xf numFmtId="0" fontId="4" fillId="13" borderId="0"/>
    <xf numFmtId="0" fontId="4" fillId="7" borderId="0"/>
    <xf numFmtId="0" fontId="4" fillId="7" borderId="0"/>
    <xf numFmtId="0" fontId="4" fillId="7" borderId="0"/>
    <xf numFmtId="0" fontId="4" fillId="13" borderId="0"/>
    <xf numFmtId="0" fontId="4" fillId="7" borderId="0"/>
    <xf numFmtId="0" fontId="4" fillId="13" borderId="0"/>
    <xf numFmtId="0" fontId="4" fillId="7" borderId="0"/>
    <xf numFmtId="0" fontId="6" fillId="13" borderId="0"/>
    <xf numFmtId="0" fontId="4" fillId="7" borderId="0"/>
    <xf numFmtId="0" fontId="6" fillId="13" borderId="0"/>
    <xf numFmtId="0" fontId="4" fillId="13" borderId="0"/>
    <xf numFmtId="0" fontId="4" fillId="7" borderId="0"/>
    <xf numFmtId="0" fontId="4" fillId="13" borderId="0"/>
    <xf numFmtId="0" fontId="6" fillId="13" borderId="0"/>
    <xf numFmtId="0" fontId="4" fillId="7" borderId="0"/>
    <xf numFmtId="0" fontId="4" fillId="13" borderId="0"/>
    <xf numFmtId="0" fontId="4" fillId="7" borderId="0"/>
    <xf numFmtId="0" fontId="4" fillId="7" borderId="0"/>
    <xf numFmtId="0" fontId="4" fillId="7" borderId="0"/>
    <xf numFmtId="0" fontId="4" fillId="7" borderId="0"/>
    <xf numFmtId="0" fontId="4" fillId="3" borderId="0"/>
    <xf numFmtId="0" fontId="4" fillId="3" borderId="0"/>
    <xf numFmtId="0" fontId="4" fillId="10" borderId="0"/>
    <xf numFmtId="0" fontId="4" fillId="10" borderId="0"/>
    <xf numFmtId="0" fontId="4" fillId="10" borderId="0"/>
    <xf numFmtId="0" fontId="4" fillId="3" borderId="0"/>
    <xf numFmtId="0" fontId="4" fillId="5" borderId="0"/>
    <xf numFmtId="0" fontId="4" fillId="5" borderId="0"/>
    <xf numFmtId="0" fontId="4" fillId="11" borderId="0"/>
    <xf numFmtId="0" fontId="4" fillId="11" borderId="0"/>
    <xf numFmtId="0" fontId="4" fillId="12" borderId="0"/>
    <xf numFmtId="0" fontId="4" fillId="12" borderId="0"/>
    <xf numFmtId="0" fontId="4" fillId="12" borderId="0"/>
    <xf numFmtId="0" fontId="4" fillId="11" borderId="0"/>
    <xf numFmtId="0" fontId="4" fillId="8" borderId="0"/>
    <xf numFmtId="0" fontId="4" fillId="8" borderId="0"/>
    <xf numFmtId="0" fontId="4" fillId="4" borderId="0"/>
    <xf numFmtId="0" fontId="4" fillId="4" borderId="0"/>
    <xf numFmtId="0" fontId="4" fillId="4" borderId="0"/>
    <xf numFmtId="0" fontId="4" fillId="8" borderId="0"/>
    <xf numFmtId="0" fontId="4" fillId="3" borderId="0"/>
    <xf numFmtId="0" fontId="4" fillId="3" borderId="0"/>
    <xf numFmtId="0" fontId="4" fillId="10" borderId="0"/>
    <xf numFmtId="0" fontId="4" fillId="10" borderId="0"/>
    <xf numFmtId="0" fontId="4" fillId="10" borderId="0"/>
    <xf numFmtId="0" fontId="4" fillId="3" borderId="0"/>
    <xf numFmtId="0" fontId="4" fillId="13" borderId="0"/>
    <xf numFmtId="0" fontId="4" fillId="13" borderId="0"/>
    <xf numFmtId="0" fontId="4" fillId="7" borderId="0"/>
    <xf numFmtId="0" fontId="4" fillId="7" borderId="0"/>
    <xf numFmtId="0" fontId="4" fillId="7" borderId="0"/>
    <xf numFmtId="0" fontId="4" fillId="13" borderId="0"/>
    <xf numFmtId="0" fontId="8" fillId="14" borderId="0"/>
    <xf numFmtId="0" fontId="8" fillId="10" borderId="0"/>
    <xf numFmtId="0" fontId="8" fillId="14" borderId="0"/>
    <xf numFmtId="0" fontId="8" fillId="14" borderId="0"/>
    <xf numFmtId="0" fontId="8" fillId="14" borderId="0"/>
    <xf numFmtId="0" fontId="8" fillId="14" borderId="0"/>
    <xf numFmtId="0" fontId="8" fillId="10" borderId="0"/>
    <xf numFmtId="0" fontId="8" fillId="10" borderId="0"/>
    <xf numFmtId="0" fontId="8" fillId="14" borderId="0"/>
    <xf numFmtId="0" fontId="8" fillId="14" borderId="0"/>
    <xf numFmtId="0" fontId="8" fillId="10" borderId="0"/>
    <xf numFmtId="0" fontId="8" fillId="14" borderId="0"/>
    <xf numFmtId="0" fontId="8" fillId="10" borderId="0"/>
    <xf numFmtId="0" fontId="8" fillId="10" borderId="0"/>
    <xf numFmtId="0" fontId="8" fillId="14" borderId="0"/>
    <xf numFmtId="0" fontId="8" fillId="14" borderId="0"/>
    <xf numFmtId="0" fontId="8" fillId="14" borderId="0"/>
    <xf numFmtId="0" fontId="8" fillId="10" borderId="0"/>
    <xf numFmtId="0" fontId="9" fillId="14" borderId="0"/>
    <xf numFmtId="0" fontId="8" fillId="10" borderId="0"/>
    <xf numFmtId="0" fontId="8" fillId="14" borderId="0"/>
    <xf numFmtId="0" fontId="8" fillId="10" borderId="0"/>
    <xf numFmtId="0" fontId="8" fillId="10" borderId="0"/>
    <xf numFmtId="0" fontId="8" fillId="10" borderId="0"/>
    <xf numFmtId="0" fontId="8" fillId="14" borderId="0"/>
    <xf numFmtId="0" fontId="8" fillId="10" borderId="0"/>
    <xf numFmtId="0" fontId="8" fillId="14" borderId="0"/>
    <xf numFmtId="0" fontId="8" fillId="10" borderId="0"/>
    <xf numFmtId="0" fontId="10" fillId="14" borderId="0"/>
    <xf numFmtId="0" fontId="8" fillId="10" borderId="0"/>
    <xf numFmtId="0" fontId="10" fillId="14" borderId="0"/>
    <xf numFmtId="0" fontId="8" fillId="14" borderId="0"/>
    <xf numFmtId="0" fontId="8" fillId="10" borderId="0"/>
    <xf numFmtId="0" fontId="8" fillId="14" borderId="0"/>
    <xf numFmtId="0" fontId="10" fillId="14" borderId="0"/>
    <xf numFmtId="0" fontId="8" fillId="10" borderId="0"/>
    <xf numFmtId="0" fontId="8" fillId="14" borderId="0"/>
    <xf numFmtId="0" fontId="8" fillId="10" borderId="0"/>
    <xf numFmtId="0" fontId="8" fillId="10" borderId="0"/>
    <xf numFmtId="0" fontId="8" fillId="10" borderId="0"/>
    <xf numFmtId="0" fontId="8" fillId="10" borderId="0"/>
    <xf numFmtId="0" fontId="8" fillId="5" borderId="0"/>
    <xf numFmtId="0" fontId="8" fillId="15" borderId="0"/>
    <xf numFmtId="0" fontId="8" fillId="5" borderId="0"/>
    <xf numFmtId="0" fontId="8" fillId="5" borderId="0"/>
    <xf numFmtId="0" fontId="8" fillId="5" borderId="0"/>
    <xf numFmtId="0" fontId="8" fillId="5" borderId="0"/>
    <xf numFmtId="0" fontId="8" fillId="15" borderId="0"/>
    <xf numFmtId="0" fontId="8" fillId="15" borderId="0"/>
    <xf numFmtId="0" fontId="8" fillId="5" borderId="0"/>
    <xf numFmtId="0" fontId="8" fillId="5" borderId="0"/>
    <xf numFmtId="0" fontId="8" fillId="15" borderId="0"/>
    <xf numFmtId="0" fontId="8" fillId="5" borderId="0"/>
    <xf numFmtId="0" fontId="8" fillId="15" borderId="0"/>
    <xf numFmtId="0" fontId="8" fillId="15" borderId="0"/>
    <xf numFmtId="0" fontId="8" fillId="5" borderId="0"/>
    <xf numFmtId="0" fontId="8" fillId="5" borderId="0"/>
    <xf numFmtId="0" fontId="8" fillId="5" borderId="0"/>
    <xf numFmtId="0" fontId="8" fillId="15" borderId="0"/>
    <xf numFmtId="0" fontId="9" fillId="5" borderId="0"/>
    <xf numFmtId="0" fontId="8" fillId="15" borderId="0"/>
    <xf numFmtId="0" fontId="8" fillId="5" borderId="0"/>
    <xf numFmtId="0" fontId="8" fillId="15" borderId="0"/>
    <xf numFmtId="0" fontId="8" fillId="15" borderId="0"/>
    <xf numFmtId="0" fontId="8" fillId="15" borderId="0"/>
    <xf numFmtId="0" fontId="8" fillId="5" borderId="0"/>
    <xf numFmtId="0" fontId="8" fillId="15" borderId="0"/>
    <xf numFmtId="0" fontId="8" fillId="5" borderId="0"/>
    <xf numFmtId="0" fontId="8" fillId="15" borderId="0"/>
    <xf numFmtId="0" fontId="10" fillId="5" borderId="0"/>
    <xf numFmtId="0" fontId="8" fillId="15" borderId="0"/>
    <xf numFmtId="0" fontId="10" fillId="5" borderId="0"/>
    <xf numFmtId="0" fontId="8" fillId="5" borderId="0"/>
    <xf numFmtId="0" fontId="8" fillId="15" borderId="0"/>
    <xf numFmtId="0" fontId="8" fillId="5" borderId="0"/>
    <xf numFmtId="0" fontId="10" fillId="5" borderId="0"/>
    <xf numFmtId="0" fontId="8" fillId="15" borderId="0"/>
    <xf numFmtId="0" fontId="8" fillId="5" borderId="0"/>
    <xf numFmtId="0" fontId="8" fillId="15" borderId="0"/>
    <xf numFmtId="0" fontId="8" fillId="15" borderId="0"/>
    <xf numFmtId="0" fontId="8" fillId="15" borderId="0"/>
    <xf numFmtId="0" fontId="8" fillId="15" borderId="0"/>
    <xf numFmtId="0" fontId="8" fillId="11" borderId="0"/>
    <xf numFmtId="0" fontId="8" fillId="13" borderId="0"/>
    <xf numFmtId="0" fontId="8" fillId="11" borderId="0"/>
    <xf numFmtId="0" fontId="8" fillId="11" borderId="0"/>
    <xf numFmtId="0" fontId="8" fillId="11" borderId="0"/>
    <xf numFmtId="0" fontId="8" fillId="11" borderId="0"/>
    <xf numFmtId="0" fontId="8" fillId="13" borderId="0"/>
    <xf numFmtId="0" fontId="8" fillId="13" borderId="0"/>
    <xf numFmtId="0" fontId="8" fillId="11" borderId="0"/>
    <xf numFmtId="0" fontId="8" fillId="11" borderId="0"/>
    <xf numFmtId="0" fontId="8" fillId="13" borderId="0"/>
    <xf numFmtId="0" fontId="8" fillId="11" borderId="0"/>
    <xf numFmtId="0" fontId="8" fillId="13" borderId="0"/>
    <xf numFmtId="0" fontId="8" fillId="13" borderId="0"/>
    <xf numFmtId="0" fontId="8" fillId="11" borderId="0"/>
    <xf numFmtId="0" fontId="8" fillId="11" borderId="0"/>
    <xf numFmtId="0" fontId="8" fillId="11" borderId="0"/>
    <xf numFmtId="0" fontId="8" fillId="13" borderId="0"/>
    <xf numFmtId="0" fontId="9" fillId="11" borderId="0"/>
    <xf numFmtId="0" fontId="8" fillId="13" borderId="0"/>
    <xf numFmtId="0" fontId="8" fillId="11" borderId="0"/>
    <xf numFmtId="0" fontId="8" fillId="13" borderId="0"/>
    <xf numFmtId="0" fontId="8" fillId="13" borderId="0"/>
    <xf numFmtId="0" fontId="8" fillId="13" borderId="0"/>
    <xf numFmtId="0" fontId="8" fillId="11" borderId="0"/>
    <xf numFmtId="0" fontId="8" fillId="13" borderId="0"/>
    <xf numFmtId="0" fontId="8" fillId="11" borderId="0"/>
    <xf numFmtId="0" fontId="8" fillId="13" borderId="0"/>
    <xf numFmtId="0" fontId="10" fillId="11" borderId="0"/>
    <xf numFmtId="0" fontId="8" fillId="13" borderId="0"/>
    <xf numFmtId="0" fontId="10" fillId="11" borderId="0"/>
    <xf numFmtId="0" fontId="8" fillId="11" borderId="0"/>
    <xf numFmtId="0" fontId="8" fillId="13" borderId="0"/>
    <xf numFmtId="0" fontId="8" fillId="11" borderId="0"/>
    <xf numFmtId="0" fontId="10" fillId="11" borderId="0"/>
    <xf numFmtId="0" fontId="8" fillId="13" borderId="0"/>
    <xf numFmtId="0" fontId="8" fillId="11" borderId="0"/>
    <xf numFmtId="0" fontId="8" fillId="13" borderId="0"/>
    <xf numFmtId="0" fontId="8" fillId="13" borderId="0"/>
    <xf numFmtId="0" fontId="8" fillId="13" borderId="0"/>
    <xf numFmtId="0" fontId="8" fillId="13" borderId="0"/>
    <xf numFmtId="0" fontId="8" fillId="16" borderId="0"/>
    <xf numFmtId="0" fontId="8" fillId="4" borderId="0"/>
    <xf numFmtId="0" fontId="8" fillId="16" borderId="0"/>
    <xf numFmtId="0" fontId="8" fillId="16" borderId="0"/>
    <xf numFmtId="0" fontId="8" fillId="16" borderId="0"/>
    <xf numFmtId="0" fontId="8" fillId="16" borderId="0"/>
    <xf numFmtId="0" fontId="8" fillId="4" borderId="0"/>
    <xf numFmtId="0" fontId="8" fillId="4" borderId="0"/>
    <xf numFmtId="0" fontId="8" fillId="16" borderId="0"/>
    <xf numFmtId="0" fontId="8" fillId="16" borderId="0"/>
    <xf numFmtId="0" fontId="8" fillId="4" borderId="0"/>
    <xf numFmtId="0" fontId="8" fillId="16" borderId="0"/>
    <xf numFmtId="0" fontId="8" fillId="4" borderId="0"/>
    <xf numFmtId="0" fontId="8" fillId="4" borderId="0"/>
    <xf numFmtId="0" fontId="8" fillId="16" borderId="0"/>
    <xf numFmtId="0" fontId="8" fillId="16" borderId="0"/>
    <xf numFmtId="0" fontId="8" fillId="16" borderId="0"/>
    <xf numFmtId="0" fontId="8" fillId="4" borderId="0"/>
    <xf numFmtId="0" fontId="9" fillId="16" borderId="0"/>
    <xf numFmtId="0" fontId="8" fillId="4" borderId="0"/>
    <xf numFmtId="0" fontId="8" fillId="16" borderId="0"/>
    <xf numFmtId="0" fontId="8" fillId="4" borderId="0"/>
    <xf numFmtId="0" fontId="8" fillId="4" borderId="0"/>
    <xf numFmtId="0" fontId="8" fillId="4" borderId="0"/>
    <xf numFmtId="0" fontId="8" fillId="16" borderId="0"/>
    <xf numFmtId="0" fontId="8" fillId="4" borderId="0"/>
    <xf numFmtId="0" fontId="8" fillId="16" borderId="0"/>
    <xf numFmtId="0" fontId="8" fillId="4" borderId="0"/>
    <xf numFmtId="0" fontId="10" fillId="16" borderId="0"/>
    <xf numFmtId="0" fontId="8" fillId="4" borderId="0"/>
    <xf numFmtId="0" fontId="10" fillId="16" borderId="0"/>
    <xf numFmtId="0" fontId="8" fillId="16" borderId="0"/>
    <xf numFmtId="0" fontId="8" fillId="4" borderId="0"/>
    <xf numFmtId="0" fontId="8" fillId="16" borderId="0"/>
    <xf numFmtId="0" fontId="10" fillId="16" borderId="0"/>
    <xf numFmtId="0" fontId="8" fillId="4" borderId="0"/>
    <xf numFmtId="0" fontId="8" fillId="16" borderId="0"/>
    <xf numFmtId="0" fontId="8" fillId="4" borderId="0"/>
    <xf numFmtId="0" fontId="8" fillId="4" borderId="0"/>
    <xf numFmtId="0" fontId="8" fillId="4" borderId="0"/>
    <xf numFmtId="0" fontId="8" fillId="4" borderId="0"/>
    <xf numFmtId="0" fontId="8" fillId="17" borderId="0"/>
    <xf numFmtId="0" fontId="8" fillId="10" borderId="0"/>
    <xf numFmtId="0" fontId="8" fillId="17" borderId="0"/>
    <xf numFmtId="0" fontId="8" fillId="17" borderId="0"/>
    <xf numFmtId="0" fontId="8" fillId="17" borderId="0"/>
    <xf numFmtId="0" fontId="8" fillId="17" borderId="0"/>
    <xf numFmtId="0" fontId="8" fillId="10" borderId="0"/>
    <xf numFmtId="0" fontId="8" fillId="10" borderId="0"/>
    <xf numFmtId="0" fontId="8" fillId="17" borderId="0"/>
    <xf numFmtId="0" fontId="8" fillId="17" borderId="0"/>
    <xf numFmtId="0" fontId="8" fillId="10" borderId="0"/>
    <xf numFmtId="0" fontId="8" fillId="17" borderId="0"/>
    <xf numFmtId="0" fontId="8" fillId="10" borderId="0"/>
    <xf numFmtId="0" fontId="8" fillId="10" borderId="0"/>
    <xf numFmtId="0" fontId="8" fillId="17" borderId="0"/>
    <xf numFmtId="0" fontId="8" fillId="17" borderId="0"/>
    <xf numFmtId="0" fontId="8" fillId="17" borderId="0"/>
    <xf numFmtId="0" fontId="8" fillId="10" borderId="0"/>
    <xf numFmtId="0" fontId="9" fillId="17" borderId="0"/>
    <xf numFmtId="0" fontId="8" fillId="10" borderId="0"/>
    <xf numFmtId="0" fontId="8" fillId="17" borderId="0"/>
    <xf numFmtId="0" fontId="8" fillId="10" borderId="0"/>
    <xf numFmtId="0" fontId="8" fillId="10" borderId="0"/>
    <xf numFmtId="0" fontId="8" fillId="10" borderId="0"/>
    <xf numFmtId="0" fontId="8" fillId="17" borderId="0"/>
    <xf numFmtId="0" fontId="8" fillId="10" borderId="0"/>
    <xf numFmtId="0" fontId="8" fillId="17" borderId="0"/>
    <xf numFmtId="0" fontId="8" fillId="10" borderId="0"/>
    <xf numFmtId="0" fontId="10" fillId="17" borderId="0"/>
    <xf numFmtId="0" fontId="8" fillId="10" borderId="0"/>
    <xf numFmtId="0" fontId="10" fillId="17" borderId="0"/>
    <xf numFmtId="0" fontId="8" fillId="17" borderId="0"/>
    <xf numFmtId="0" fontId="8" fillId="10" borderId="0"/>
    <xf numFmtId="0" fontId="8" fillId="17" borderId="0"/>
    <xf numFmtId="0" fontId="10" fillId="17" borderId="0"/>
    <xf numFmtId="0" fontId="8" fillId="10" borderId="0"/>
    <xf numFmtId="0" fontId="8" fillId="17" borderId="0"/>
    <xf numFmtId="0" fontId="8" fillId="10" borderId="0"/>
    <xf numFmtId="0" fontId="8" fillId="10" borderId="0"/>
    <xf numFmtId="0" fontId="8" fillId="10" borderId="0"/>
    <xf numFmtId="0" fontId="8" fillId="10" borderId="0"/>
    <xf numFmtId="0" fontId="8" fillId="18" borderId="0"/>
    <xf numFmtId="0" fontId="8" fillId="5" borderId="0"/>
    <xf numFmtId="0" fontId="8" fillId="18" borderId="0"/>
    <xf numFmtId="0" fontId="8" fillId="18" borderId="0"/>
    <xf numFmtId="0" fontId="8" fillId="18" borderId="0"/>
    <xf numFmtId="0" fontId="8" fillId="18" borderId="0"/>
    <xf numFmtId="0" fontId="8" fillId="5" borderId="0"/>
    <xf numFmtId="0" fontId="8" fillId="5" borderId="0"/>
    <xf numFmtId="0" fontId="8" fillId="18" borderId="0"/>
    <xf numFmtId="0" fontId="8" fillId="18" borderId="0"/>
    <xf numFmtId="0" fontId="8" fillId="5" borderId="0"/>
    <xf numFmtId="0" fontId="8" fillId="18" borderId="0"/>
    <xf numFmtId="0" fontId="8" fillId="5" borderId="0"/>
    <xf numFmtId="0" fontId="8" fillId="5" borderId="0"/>
    <xf numFmtId="0" fontId="8" fillId="18" borderId="0"/>
    <xf numFmtId="0" fontId="8" fillId="18" borderId="0"/>
    <xf numFmtId="0" fontId="8" fillId="18" borderId="0"/>
    <xf numFmtId="0" fontId="8" fillId="5" borderId="0"/>
    <xf numFmtId="0" fontId="9" fillId="18" borderId="0"/>
    <xf numFmtId="0" fontId="8" fillId="5" borderId="0"/>
    <xf numFmtId="0" fontId="8" fillId="18" borderId="0"/>
    <xf numFmtId="0" fontId="8" fillId="5" borderId="0"/>
    <xf numFmtId="0" fontId="8" fillId="5" borderId="0"/>
    <xf numFmtId="0" fontId="8" fillId="5" borderId="0"/>
    <xf numFmtId="0" fontId="8" fillId="18" borderId="0"/>
    <xf numFmtId="0" fontId="8" fillId="5" borderId="0"/>
    <xf numFmtId="0" fontId="8" fillId="18" borderId="0"/>
    <xf numFmtId="0" fontId="8" fillId="5" borderId="0"/>
    <xf numFmtId="0" fontId="10" fillId="18" borderId="0"/>
    <xf numFmtId="0" fontId="8" fillId="5" borderId="0"/>
    <xf numFmtId="0" fontId="10" fillId="18" borderId="0"/>
    <xf numFmtId="0" fontId="8" fillId="18" borderId="0"/>
    <xf numFmtId="0" fontId="8" fillId="5" borderId="0"/>
    <xf numFmtId="0" fontId="8" fillId="18" borderId="0"/>
    <xf numFmtId="0" fontId="10" fillId="18" borderId="0"/>
    <xf numFmtId="0" fontId="8" fillId="5" borderId="0"/>
    <xf numFmtId="0" fontId="8" fillId="18" borderId="0"/>
    <xf numFmtId="0" fontId="8" fillId="5" borderId="0"/>
    <xf numFmtId="0" fontId="8" fillId="5" borderId="0"/>
    <xf numFmtId="0" fontId="8" fillId="5" borderId="0"/>
    <xf numFmtId="0" fontId="8" fillId="5" borderId="0"/>
    <xf numFmtId="0" fontId="8" fillId="14" borderId="0"/>
    <xf numFmtId="0" fontId="8" fillId="14" borderId="0"/>
    <xf numFmtId="0" fontId="8" fillId="10" borderId="0"/>
    <xf numFmtId="0" fontId="8" fillId="10" borderId="0"/>
    <xf numFmtId="0" fontId="8" fillId="10" borderId="0"/>
    <xf numFmtId="0" fontId="8" fillId="14" borderId="0"/>
    <xf numFmtId="0" fontId="8" fillId="5" borderId="0"/>
    <xf numFmtId="0" fontId="8" fillId="5" borderId="0"/>
    <xf numFmtId="0" fontId="8" fillId="15" borderId="0"/>
    <xf numFmtId="0" fontId="8" fillId="15" borderId="0"/>
    <xf numFmtId="0" fontId="8" fillId="15" borderId="0"/>
    <xf numFmtId="0" fontId="8" fillId="5" borderId="0"/>
    <xf numFmtId="0" fontId="8" fillId="11" borderId="0"/>
    <xf numFmtId="0" fontId="8" fillId="11" borderId="0"/>
    <xf numFmtId="0" fontId="8" fillId="13" borderId="0"/>
    <xf numFmtId="0" fontId="8" fillId="13" borderId="0"/>
    <xf numFmtId="0" fontId="8" fillId="13" borderId="0"/>
    <xf numFmtId="0" fontId="8" fillId="11" borderId="0"/>
    <xf numFmtId="0" fontId="8" fillId="16" borderId="0"/>
    <xf numFmtId="0" fontId="8" fillId="16" borderId="0"/>
    <xf numFmtId="0" fontId="8" fillId="4" borderId="0"/>
    <xf numFmtId="0" fontId="8" fillId="4" borderId="0"/>
    <xf numFmtId="0" fontId="8" fillId="4" borderId="0"/>
    <xf numFmtId="0" fontId="8" fillId="16" borderId="0"/>
    <xf numFmtId="0" fontId="8" fillId="17" borderId="0"/>
    <xf numFmtId="0" fontId="8" fillId="17" borderId="0"/>
    <xf numFmtId="0" fontId="8" fillId="10" borderId="0"/>
    <xf numFmtId="0" fontId="8" fillId="10" borderId="0"/>
    <xf numFmtId="0" fontId="8" fillId="10" borderId="0"/>
    <xf numFmtId="0" fontId="8" fillId="17" borderId="0"/>
    <xf numFmtId="0" fontId="8" fillId="18" borderId="0"/>
    <xf numFmtId="0" fontId="8" fillId="18" borderId="0"/>
    <xf numFmtId="0" fontId="8" fillId="5" borderId="0"/>
    <xf numFmtId="0" fontId="8" fillId="5" borderId="0"/>
    <xf numFmtId="0" fontId="8" fillId="5" borderId="0"/>
    <xf numFmtId="0" fontId="8" fillId="18" borderId="0"/>
    <xf numFmtId="0" fontId="11" fillId="0" borderId="0"/>
    <xf numFmtId="0" fontId="11" fillId="0" borderId="0"/>
    <xf numFmtId="0" fontId="8" fillId="19" borderId="0"/>
    <xf numFmtId="0" fontId="8" fillId="19" borderId="0"/>
    <xf numFmtId="0" fontId="8" fillId="19" borderId="0"/>
    <xf numFmtId="0" fontId="12" fillId="17" borderId="0"/>
    <xf numFmtId="0" fontId="10" fillId="19" borderId="0"/>
    <xf numFmtId="0" fontId="8" fillId="17" borderId="0"/>
    <xf numFmtId="0" fontId="8" fillId="20" borderId="0"/>
    <xf numFmtId="0" fontId="8" fillId="17" borderId="0"/>
    <xf numFmtId="0" fontId="8" fillId="20" borderId="0"/>
    <xf numFmtId="0" fontId="8" fillId="20" borderId="0"/>
    <xf numFmtId="0" fontId="8" fillId="20" borderId="0"/>
    <xf numFmtId="0" fontId="10" fillId="19" borderId="0"/>
    <xf numFmtId="0" fontId="8" fillId="21" borderId="0"/>
    <xf numFmtId="0" fontId="8" fillId="21" borderId="0"/>
    <xf numFmtId="0" fontId="8" fillId="21" borderId="0"/>
    <xf numFmtId="0" fontId="12" fillId="21" borderId="0"/>
    <xf numFmtId="0" fontId="10" fillId="21" borderId="0"/>
    <xf numFmtId="0" fontId="8" fillId="21" borderId="0"/>
    <xf numFmtId="0" fontId="8" fillId="15" borderId="0"/>
    <xf numFmtId="0" fontId="8" fillId="21" borderId="0"/>
    <xf numFmtId="0" fontId="8" fillId="15" borderId="0"/>
    <xf numFmtId="0" fontId="8" fillId="15" borderId="0"/>
    <xf numFmtId="0" fontId="8" fillId="15" borderId="0"/>
    <xf numFmtId="0" fontId="10" fillId="21" borderId="0"/>
    <xf numFmtId="0" fontId="8" fillId="22" borderId="0"/>
    <xf numFmtId="0" fontId="8" fillId="22" borderId="0"/>
    <xf numFmtId="0" fontId="8" fillId="22" borderId="0"/>
    <xf numFmtId="0" fontId="12" fillId="22" borderId="0"/>
    <xf numFmtId="0" fontId="10" fillId="22" borderId="0"/>
    <xf numFmtId="0" fontId="8" fillId="22" borderId="0"/>
    <xf numFmtId="0" fontId="8" fillId="13" borderId="0"/>
    <xf numFmtId="0" fontId="8" fillId="22" borderId="0"/>
    <xf numFmtId="0" fontId="8" fillId="13" borderId="0"/>
    <xf numFmtId="0" fontId="8" fillId="13" borderId="0"/>
    <xf numFmtId="0" fontId="8" fillId="13" borderId="0"/>
    <xf numFmtId="0" fontId="10" fillId="22" borderId="0"/>
    <xf numFmtId="0" fontId="8" fillId="16" borderId="0"/>
    <xf numFmtId="0" fontId="8" fillId="16" borderId="0"/>
    <xf numFmtId="0" fontId="8" fillId="16" borderId="0"/>
    <xf numFmtId="0" fontId="12" fillId="23" borderId="0"/>
    <xf numFmtId="0" fontId="10" fillId="16" borderId="0"/>
    <xf numFmtId="0" fontId="8" fillId="23" borderId="0"/>
    <xf numFmtId="0" fontId="8" fillId="23" borderId="0"/>
    <xf numFmtId="0" fontId="8" fillId="23" borderId="0"/>
    <xf numFmtId="0" fontId="8" fillId="23" borderId="0"/>
    <xf numFmtId="0" fontId="8" fillId="23" borderId="0"/>
    <xf numFmtId="0" fontId="8" fillId="23" borderId="0"/>
    <xf numFmtId="0" fontId="10" fillId="16" borderId="0"/>
    <xf numFmtId="0" fontId="8" fillId="17" borderId="0"/>
    <xf numFmtId="0" fontId="8" fillId="17" borderId="0"/>
    <xf numFmtId="0" fontId="12" fillId="17" borderId="0"/>
    <xf numFmtId="0" fontId="10" fillId="17" borderId="0"/>
    <xf numFmtId="0" fontId="8" fillId="17" borderId="0"/>
    <xf numFmtId="0" fontId="8" fillId="17" borderId="0"/>
    <xf numFmtId="0" fontId="8" fillId="17" borderId="0"/>
    <xf numFmtId="0" fontId="8" fillId="17" borderId="0"/>
    <xf numFmtId="0" fontId="10" fillId="17" borderId="0"/>
    <xf numFmtId="0" fontId="8" fillId="17" borderId="0"/>
    <xf numFmtId="0" fontId="8" fillId="15" borderId="0"/>
    <xf numFmtId="0" fontId="8" fillId="15" borderId="0"/>
    <xf numFmtId="0" fontId="8" fillId="15" borderId="0"/>
    <xf numFmtId="0" fontId="12" fillId="15" borderId="0"/>
    <xf numFmtId="0" fontId="10" fillId="15" borderId="0"/>
    <xf numFmtId="0" fontId="8" fillId="15" borderId="0"/>
    <xf numFmtId="0" fontId="8" fillId="21" borderId="0"/>
    <xf numFmtId="0" fontId="8" fillId="15" borderId="0"/>
    <xf numFmtId="0" fontId="8" fillId="21" borderId="0"/>
    <xf numFmtId="0" fontId="8" fillId="21" borderId="0"/>
    <xf numFmtId="0" fontId="8" fillId="21" borderId="0"/>
    <xf numFmtId="0" fontId="10" fillId="15" borderId="0"/>
    <xf numFmtId="0" fontId="13" fillId="24" borderId="0">
      <alignment vertical="center"/>
    </xf>
    <xf numFmtId="0" fontId="13" fillId="24" borderId="0">
      <alignment vertical="center"/>
    </xf>
    <xf numFmtId="0" fontId="14" fillId="4" borderId="0"/>
    <xf numFmtId="0" fontId="14" fillId="4" borderId="0"/>
    <xf numFmtId="0" fontId="14" fillId="4" borderId="0"/>
    <xf numFmtId="0" fontId="15" fillId="4" borderId="0"/>
    <xf numFmtId="0" fontId="14" fillId="4" borderId="0"/>
    <xf numFmtId="0" fontId="14" fillId="8" borderId="0"/>
    <xf numFmtId="0" fontId="14" fillId="4" borderId="0"/>
    <xf numFmtId="0" fontId="14" fillId="8" borderId="0"/>
    <xf numFmtId="0" fontId="14" fillId="8" borderId="0"/>
    <xf numFmtId="0" fontId="14" fillId="8" borderId="0"/>
    <xf numFmtId="0" fontId="15" fillId="4" borderId="0"/>
    <xf numFmtId="0" fontId="16" fillId="25" borderId="1"/>
    <xf numFmtId="0" fontId="17" fillId="25" borderId="1"/>
    <xf numFmtId="0" fontId="16" fillId="25" borderId="1"/>
    <xf numFmtId="0" fontId="16" fillId="25" borderId="1"/>
    <xf numFmtId="0" fontId="16" fillId="25" borderId="1"/>
    <xf numFmtId="0" fontId="17" fillId="25" borderId="1"/>
    <xf numFmtId="0" fontId="16" fillId="26" borderId="1"/>
    <xf numFmtId="0" fontId="18" fillId="26" borderId="1"/>
    <xf numFmtId="0" fontId="16" fillId="26" borderId="1"/>
    <xf numFmtId="0" fontId="18" fillId="26" borderId="1"/>
    <xf numFmtId="0" fontId="18" fillId="26" borderId="1"/>
    <xf numFmtId="0" fontId="18" fillId="26" borderId="1"/>
    <xf numFmtId="0" fontId="19" fillId="26" borderId="0">
      <alignment horizontal="right" vertical="center" wrapText="1"/>
    </xf>
    <xf numFmtId="0" fontId="19" fillId="26" borderId="0">
      <alignment horizontal="right" vertical="center" wrapText="1"/>
    </xf>
    <xf numFmtId="0" fontId="19" fillId="26" borderId="0">
      <alignment horizontal="right" vertical="center" wrapText="1"/>
    </xf>
    <xf numFmtId="0" fontId="19" fillId="26" borderId="0">
      <alignment horizontal="right" vertical="center" wrapText="1"/>
    </xf>
    <xf numFmtId="0" fontId="19" fillId="26" borderId="0">
      <alignment horizontal="right" vertical="center" wrapText="1"/>
    </xf>
    <xf numFmtId="0" fontId="19" fillId="26" borderId="0">
      <alignment horizontal="right" vertical="center" wrapText="1"/>
    </xf>
    <xf numFmtId="0" fontId="19" fillId="26" borderId="0">
      <alignment horizontal="right" vertical="center" wrapText="1"/>
    </xf>
    <xf numFmtId="0" fontId="19" fillId="26" borderId="0">
      <alignment horizontal="right" vertical="center" wrapText="1"/>
    </xf>
    <xf numFmtId="0" fontId="19" fillId="26" borderId="2">
      <alignment horizontal="right" vertical="center" wrapText="1"/>
    </xf>
    <xf numFmtId="0" fontId="19" fillId="26" borderId="2">
      <alignment horizontal="right" vertical="center" wrapText="1"/>
    </xf>
    <xf numFmtId="0" fontId="19" fillId="26" borderId="2">
      <alignment horizontal="right" vertical="center" wrapText="1"/>
    </xf>
    <xf numFmtId="0" fontId="19" fillId="26" borderId="2">
      <alignment horizontal="right" vertical="center" wrapText="1"/>
    </xf>
    <xf numFmtId="0" fontId="19" fillId="26" borderId="2">
      <alignment horizontal="right" vertical="center" wrapText="1"/>
    </xf>
    <xf numFmtId="0" fontId="19" fillId="26" borderId="2">
      <alignment horizontal="right" vertical="center" wrapText="1"/>
    </xf>
    <xf numFmtId="0" fontId="19" fillId="26" borderId="2">
      <alignment horizontal="right" vertical="center" wrapText="1"/>
    </xf>
    <xf numFmtId="0" fontId="19" fillId="26" borderId="2">
      <alignment horizontal="right" vertical="center" wrapText="1"/>
    </xf>
    <xf numFmtId="0" fontId="19" fillId="26" borderId="3">
      <alignment horizontal="right" vertical="center" wrapText="1"/>
    </xf>
    <xf numFmtId="0" fontId="19" fillId="26" borderId="3">
      <alignment horizontal="right" vertical="center" wrapText="1"/>
    </xf>
    <xf numFmtId="0" fontId="19" fillId="26" borderId="3">
      <alignment horizontal="right" vertical="center" wrapText="1"/>
    </xf>
    <xf numFmtId="0" fontId="19" fillId="26" borderId="3">
      <alignment horizontal="right" vertical="center" wrapText="1"/>
    </xf>
    <xf numFmtId="0" fontId="19" fillId="26" borderId="3">
      <alignment horizontal="right" vertical="center" wrapText="1"/>
    </xf>
    <xf numFmtId="0" fontId="19" fillId="26" borderId="3">
      <alignment horizontal="right" vertical="center" wrapText="1"/>
    </xf>
    <xf numFmtId="0" fontId="19" fillId="26" borderId="3">
      <alignment horizontal="right" vertical="center" wrapText="1"/>
    </xf>
    <xf numFmtId="0" fontId="19" fillId="26" borderId="3">
      <alignment horizontal="right" vertical="center" wrapText="1"/>
    </xf>
    <xf numFmtId="0" fontId="19" fillId="26" borderId="4">
      <alignment horizontal="right" vertical="center" wrapText="1"/>
    </xf>
    <xf numFmtId="0" fontId="19" fillId="26" borderId="4">
      <alignment horizontal="right" vertical="center" wrapText="1"/>
    </xf>
    <xf numFmtId="0" fontId="19" fillId="26" borderId="4">
      <alignment horizontal="right" vertical="center" wrapText="1"/>
    </xf>
    <xf numFmtId="0" fontId="19" fillId="26" borderId="4">
      <alignment horizontal="right" vertical="center" wrapText="1"/>
    </xf>
    <xf numFmtId="0" fontId="19" fillId="26" borderId="4">
      <alignment horizontal="right" vertical="center" wrapText="1"/>
    </xf>
    <xf numFmtId="0" fontId="19" fillId="26" borderId="4">
      <alignment horizontal="right" vertical="center" wrapText="1"/>
    </xf>
    <xf numFmtId="0" fontId="19" fillId="26" borderId="4">
      <alignment horizontal="right" vertical="center" wrapText="1"/>
    </xf>
    <xf numFmtId="0" fontId="19" fillId="26" borderId="4">
      <alignment horizontal="right" vertical="center" wrapText="1"/>
    </xf>
    <xf numFmtId="0" fontId="19" fillId="26" borderId="5">
      <alignment horizontal="right" vertical="center" wrapText="1"/>
    </xf>
    <xf numFmtId="0" fontId="19" fillId="26" borderId="5">
      <alignment horizontal="right" vertical="center" wrapText="1"/>
    </xf>
    <xf numFmtId="0" fontId="19" fillId="26" borderId="5">
      <alignment horizontal="right" vertical="center" wrapText="1"/>
    </xf>
    <xf numFmtId="0" fontId="19" fillId="26" borderId="5">
      <alignment horizontal="right" vertical="center" wrapText="1"/>
    </xf>
    <xf numFmtId="0" fontId="19" fillId="26" borderId="5">
      <alignment horizontal="right" vertical="center" wrapText="1"/>
    </xf>
    <xf numFmtId="0" fontId="19" fillId="26" borderId="5">
      <alignment horizontal="right" vertical="center" wrapText="1"/>
    </xf>
    <xf numFmtId="0" fontId="19" fillId="26" borderId="5">
      <alignment horizontal="right" vertical="center" wrapText="1"/>
    </xf>
    <xf numFmtId="0" fontId="19" fillId="26" borderId="5">
      <alignment horizontal="right" vertical="center" wrapText="1"/>
    </xf>
    <xf numFmtId="0" fontId="19" fillId="26" borderId="6">
      <alignment horizontal="right" vertical="center" wrapText="1"/>
    </xf>
    <xf numFmtId="0" fontId="19" fillId="26" borderId="6">
      <alignment horizontal="right" vertical="center" wrapText="1"/>
    </xf>
    <xf numFmtId="0" fontId="19" fillId="26" borderId="6">
      <alignment horizontal="right" vertical="center" wrapText="1"/>
    </xf>
    <xf numFmtId="0" fontId="19" fillId="26" borderId="6">
      <alignment horizontal="right" vertical="center" wrapText="1"/>
    </xf>
    <xf numFmtId="0" fontId="19" fillId="26" borderId="6">
      <alignment horizontal="right" vertical="center" wrapText="1"/>
    </xf>
    <xf numFmtId="0" fontId="19" fillId="26" borderId="6">
      <alignment horizontal="right" vertical="center" wrapText="1"/>
    </xf>
    <xf numFmtId="0" fontId="19" fillId="26" borderId="6">
      <alignment horizontal="right" vertical="center" wrapText="1"/>
    </xf>
    <xf numFmtId="0" fontId="19" fillId="26" borderId="6">
      <alignment horizontal="right" vertical="center" wrapText="1"/>
    </xf>
    <xf numFmtId="0" fontId="19" fillId="26" borderId="7">
      <alignment horizontal="right" vertical="center" wrapText="1"/>
    </xf>
    <xf numFmtId="0" fontId="19" fillId="26" borderId="7">
      <alignment horizontal="right" vertical="center" wrapText="1"/>
    </xf>
    <xf numFmtId="0" fontId="19" fillId="26" borderId="7">
      <alignment horizontal="right" vertical="center" wrapText="1"/>
    </xf>
    <xf numFmtId="0" fontId="19" fillId="26" borderId="7">
      <alignment horizontal="right" vertical="center" wrapText="1"/>
    </xf>
    <xf numFmtId="0" fontId="19" fillId="26" borderId="7">
      <alignment horizontal="right" vertical="center" wrapText="1"/>
    </xf>
    <xf numFmtId="0" fontId="19" fillId="26" borderId="7">
      <alignment horizontal="right" vertical="center" wrapText="1"/>
    </xf>
    <xf numFmtId="0" fontId="19" fillId="26" borderId="7">
      <alignment horizontal="right" vertical="center" wrapText="1"/>
    </xf>
    <xf numFmtId="0" fontId="19" fillId="26" borderId="7">
      <alignment horizontal="right" vertical="center" wrapText="1"/>
    </xf>
    <xf numFmtId="0" fontId="19" fillId="26" borderId="8">
      <alignment horizontal="right" vertical="center" wrapText="1"/>
    </xf>
    <xf numFmtId="0" fontId="19" fillId="26" borderId="8">
      <alignment horizontal="right" vertical="center" wrapText="1"/>
    </xf>
    <xf numFmtId="0" fontId="19" fillId="26" borderId="8">
      <alignment horizontal="right" vertical="center" wrapText="1"/>
    </xf>
    <xf numFmtId="0" fontId="19" fillId="26" borderId="8">
      <alignment horizontal="right" vertical="center" wrapText="1"/>
    </xf>
    <xf numFmtId="0" fontId="19" fillId="26" borderId="8">
      <alignment horizontal="right" vertical="center" wrapText="1"/>
    </xf>
    <xf numFmtId="0" fontId="19" fillId="26" borderId="8">
      <alignment horizontal="right" vertical="center" wrapText="1"/>
    </xf>
    <xf numFmtId="0" fontId="19" fillId="26" borderId="8">
      <alignment horizontal="right" vertical="center" wrapText="1"/>
    </xf>
    <xf numFmtId="0" fontId="19" fillId="26" borderId="8">
      <alignment horizontal="right" vertical="center" wrapText="1"/>
    </xf>
    <xf numFmtId="0" fontId="19" fillId="26" borderId="9">
      <alignment horizontal="right" vertical="center" wrapText="1"/>
    </xf>
    <xf numFmtId="0" fontId="19" fillId="26" borderId="9">
      <alignment horizontal="right" vertical="center" wrapText="1"/>
    </xf>
    <xf numFmtId="0" fontId="19" fillId="26" borderId="9">
      <alignment horizontal="right" vertical="center" wrapText="1"/>
    </xf>
    <xf numFmtId="0" fontId="19" fillId="26" borderId="9">
      <alignment horizontal="right" vertical="center" wrapText="1"/>
    </xf>
    <xf numFmtId="0" fontId="19" fillId="26" borderId="9">
      <alignment horizontal="right" vertical="center" wrapText="1"/>
    </xf>
    <xf numFmtId="0" fontId="19" fillId="26" borderId="9">
      <alignment horizontal="right" vertical="center" wrapText="1"/>
    </xf>
    <xf numFmtId="0" fontId="19" fillId="26" borderId="9">
      <alignment horizontal="right" vertical="center" wrapText="1"/>
    </xf>
    <xf numFmtId="0" fontId="19" fillId="26" borderId="9">
      <alignment horizontal="right" vertical="center" wrapText="1"/>
    </xf>
    <xf numFmtId="2" fontId="19" fillId="26" borderId="0">
      <alignment horizontal="right" vertical="center" wrapText="1"/>
    </xf>
    <xf numFmtId="0" fontId="20" fillId="27" borderId="10"/>
    <xf numFmtId="0" fontId="20" fillId="27" borderId="10"/>
    <xf numFmtId="0" fontId="21" fillId="27" borderId="10"/>
    <xf numFmtId="0" fontId="20" fillId="27" borderId="10"/>
    <xf numFmtId="0" fontId="22" fillId="27" borderId="10"/>
    <xf numFmtId="0" fontId="20" fillId="27" borderId="10"/>
    <xf numFmtId="0" fontId="20" fillId="27" borderId="10"/>
    <xf numFmtId="0" fontId="20" fillId="27" borderId="10"/>
    <xf numFmtId="0" fontId="20" fillId="27" borderId="10"/>
    <xf numFmtId="0" fontId="22" fillId="27" borderId="10"/>
    <xf numFmtId="0" fontId="20" fillId="27" borderId="10"/>
    <xf numFmtId="4" fontId="23" fillId="0" borderId="0">
      <alignment horizontal="right" vertical="top" wrapText="1"/>
    </xf>
    <xf numFmtId="0" fontId="19" fillId="26" borderId="11">
      <alignment horizontal="center" wrapText="1"/>
    </xf>
    <xf numFmtId="0" fontId="19" fillId="26" borderId="11">
      <alignment horizontal="center" wrapText="1"/>
    </xf>
    <xf numFmtId="0" fontId="19" fillId="26" borderId="11">
      <alignment horizontal="center" wrapText="1"/>
    </xf>
    <xf numFmtId="0" fontId="19" fillId="26" borderId="11">
      <alignment horizontal="center" wrapText="1"/>
    </xf>
    <xf numFmtId="0" fontId="19" fillId="26" borderId="11">
      <alignment horizontal="center" wrapText="1"/>
    </xf>
    <xf numFmtId="0" fontId="19" fillId="26" borderId="11">
      <alignment horizontal="center" wrapText="1"/>
    </xf>
    <xf numFmtId="0" fontId="19" fillId="26" borderId="11">
      <alignment horizontal="center" wrapText="1"/>
    </xf>
    <xf numFmtId="0" fontId="19" fillId="26" borderId="11">
      <alignment horizontal="center" wrapText="1"/>
    </xf>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8" fontId="75" fillId="0" borderId="0"/>
    <xf numFmtId="167" fontId="75" fillId="0" borderId="0"/>
    <xf numFmtId="168"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9"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8" fontId="75" fillId="0" borderId="0"/>
    <xf numFmtId="167" fontId="75" fillId="0" borderId="0"/>
    <xf numFmtId="167" fontId="75" fillId="0" borderId="0"/>
    <xf numFmtId="169" fontId="75" fillId="0" borderId="0"/>
    <xf numFmtId="169" fontId="75" fillId="0" borderId="0"/>
    <xf numFmtId="167" fontId="75" fillId="0" borderId="0"/>
    <xf numFmtId="167" fontId="75" fillId="0" borderId="0"/>
    <xf numFmtId="167" fontId="75" fillId="0" borderId="0"/>
    <xf numFmtId="170"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167" fontId="75" fillId="0" borderId="0"/>
    <xf numFmtId="3" fontId="24"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0" fontId="19"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171" fontId="75" fillId="0" borderId="0"/>
    <xf numFmtId="3" fontId="24" fillId="0" borderId="0"/>
    <xf numFmtId="4" fontId="25" fillId="0" borderId="0">
      <alignment horizontal="right" vertical="top" wrapText="1"/>
      <protection locked="0"/>
    </xf>
    <xf numFmtId="4" fontId="26" fillId="0" borderId="0">
      <alignment horizontal="right" vertical="top" wrapText="1"/>
    </xf>
    <xf numFmtId="0" fontId="27" fillId="6" borderId="0"/>
    <xf numFmtId="0" fontId="27" fillId="10" borderId="0"/>
    <xf numFmtId="0" fontId="27" fillId="6" borderId="0"/>
    <xf numFmtId="0" fontId="27" fillId="6" borderId="0"/>
    <xf numFmtId="0" fontId="27" fillId="6" borderId="0"/>
    <xf numFmtId="0" fontId="27" fillId="6" borderId="0"/>
    <xf numFmtId="0" fontId="27" fillId="10" borderId="0"/>
    <xf numFmtId="0" fontId="27" fillId="10" borderId="0"/>
    <xf numFmtId="0" fontId="27" fillId="6" borderId="0"/>
    <xf numFmtId="0" fontId="27" fillId="6" borderId="0"/>
    <xf numFmtId="0" fontId="27" fillId="10" borderId="0"/>
    <xf numFmtId="0" fontId="27" fillId="6" borderId="0"/>
    <xf numFmtId="0" fontId="27" fillId="10" borderId="0"/>
    <xf numFmtId="0" fontId="27" fillId="10" borderId="0"/>
    <xf numFmtId="0" fontId="27" fillId="6" borderId="0"/>
    <xf numFmtId="0" fontId="27" fillId="6" borderId="0"/>
    <xf numFmtId="0" fontId="27" fillId="6" borderId="0"/>
    <xf numFmtId="0" fontId="27" fillId="10" borderId="0"/>
    <xf numFmtId="0" fontId="28" fillId="6" borderId="0"/>
    <xf numFmtId="0" fontId="27" fillId="10" borderId="0"/>
    <xf numFmtId="0" fontId="27" fillId="6" borderId="0"/>
    <xf numFmtId="0" fontId="27" fillId="10" borderId="0"/>
    <xf numFmtId="0" fontId="27" fillId="10" borderId="0"/>
    <xf numFmtId="0" fontId="27" fillId="10" borderId="0"/>
    <xf numFmtId="0" fontId="27" fillId="6" borderId="0"/>
    <xf numFmtId="0" fontId="27" fillId="10" borderId="0"/>
    <xf numFmtId="0" fontId="27" fillId="6" borderId="0"/>
    <xf numFmtId="0" fontId="27" fillId="10" borderId="0"/>
    <xf numFmtId="0" fontId="29" fillId="6" borderId="0"/>
    <xf numFmtId="0" fontId="27" fillId="10" borderId="0"/>
    <xf numFmtId="0" fontId="29" fillId="6" borderId="0"/>
    <xf numFmtId="0" fontId="27" fillId="6" borderId="0"/>
    <xf numFmtId="0" fontId="27" fillId="10" borderId="0"/>
    <xf numFmtId="0" fontId="27" fillId="6" borderId="0"/>
    <xf numFmtId="0" fontId="29" fillId="6" borderId="0"/>
    <xf numFmtId="0" fontId="27" fillId="10" borderId="0"/>
    <xf numFmtId="0" fontId="27" fillId="6" borderId="0"/>
    <xf numFmtId="0" fontId="27" fillId="10" borderId="0"/>
    <xf numFmtId="0" fontId="27" fillId="10" borderId="0"/>
    <xf numFmtId="0" fontId="27" fillId="10" borderId="0"/>
    <xf numFmtId="0" fontId="27" fillId="10" borderId="0"/>
    <xf numFmtId="172" fontId="30" fillId="0" borderId="0"/>
    <xf numFmtId="173" fontId="75" fillId="0" borderId="0"/>
    <xf numFmtId="173" fontId="75" fillId="0" borderId="0"/>
    <xf numFmtId="173" fontId="75" fillId="0" borderId="0"/>
    <xf numFmtId="173" fontId="75" fillId="0" borderId="0"/>
    <xf numFmtId="174" fontId="75" fillId="0" borderId="0"/>
    <xf numFmtId="175" fontId="75" fillId="0" borderId="0"/>
    <xf numFmtId="175" fontId="75" fillId="0" borderId="0"/>
    <xf numFmtId="175" fontId="75" fillId="0" borderId="0"/>
    <xf numFmtId="175" fontId="75" fillId="0" borderId="0"/>
    <xf numFmtId="174" fontId="75" fillId="0" borderId="0"/>
    <xf numFmtId="176" fontId="75" fillId="0" borderId="0"/>
    <xf numFmtId="176" fontId="75" fillId="0" borderId="0"/>
    <xf numFmtId="176" fontId="75" fillId="0" borderId="0"/>
    <xf numFmtId="176"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6" fontId="75" fillId="0" borderId="0"/>
    <xf numFmtId="176" fontId="75" fillId="0" borderId="0"/>
    <xf numFmtId="176" fontId="75" fillId="0" borderId="0"/>
    <xf numFmtId="176" fontId="75" fillId="0" borderId="0"/>
    <xf numFmtId="0"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173" fontId="75" fillId="0" borderId="0"/>
    <xf numFmtId="0" fontId="75" fillId="0" borderId="0"/>
    <xf numFmtId="173" fontId="75" fillId="0" borderId="0"/>
    <xf numFmtId="173" fontId="75" fillId="0" borderId="0"/>
    <xf numFmtId="173" fontId="75" fillId="0" borderId="0"/>
    <xf numFmtId="173" fontId="75" fillId="0" borderId="0"/>
    <xf numFmtId="0" fontId="31" fillId="0" borderId="0"/>
    <xf numFmtId="0" fontId="31" fillId="0" borderId="0"/>
    <xf numFmtId="0" fontId="32" fillId="0" borderId="0"/>
    <xf numFmtId="0" fontId="31" fillId="0" borderId="0"/>
    <xf numFmtId="0" fontId="31" fillId="0" borderId="0"/>
    <xf numFmtId="0" fontId="32" fillId="0" borderId="0"/>
    <xf numFmtId="0" fontId="31" fillId="0" borderId="0"/>
    <xf numFmtId="0" fontId="27" fillId="10" borderId="0"/>
    <xf numFmtId="0" fontId="27" fillId="6" borderId="0"/>
    <xf numFmtId="0" fontId="27" fillId="6" borderId="0"/>
    <xf numFmtId="0" fontId="33" fillId="0" borderId="12"/>
    <xf numFmtId="0" fontId="33" fillId="0" borderId="12"/>
    <xf numFmtId="0" fontId="33" fillId="0" borderId="12"/>
    <xf numFmtId="0" fontId="34" fillId="0" borderId="12"/>
    <xf numFmtId="0" fontId="35" fillId="0" borderId="13"/>
    <xf numFmtId="0" fontId="35" fillId="0" borderId="14"/>
    <xf numFmtId="0" fontId="35" fillId="0" borderId="13"/>
    <xf numFmtId="0" fontId="35" fillId="0" borderId="14"/>
    <xf numFmtId="0" fontId="35" fillId="0" borderId="14"/>
    <xf numFmtId="0" fontId="35" fillId="0" borderId="14"/>
    <xf numFmtId="0" fontId="34" fillId="0" borderId="12"/>
    <xf numFmtId="0" fontId="36" fillId="0" borderId="15"/>
    <xf numFmtId="0" fontId="36" fillId="0" borderId="15"/>
    <xf numFmtId="0" fontId="36" fillId="0" borderId="15"/>
    <xf numFmtId="0" fontId="37" fillId="0" borderId="15"/>
    <xf numFmtId="0" fontId="38" fillId="0" borderId="15"/>
    <xf numFmtId="0" fontId="38" fillId="0" borderId="16"/>
    <xf numFmtId="0" fontId="38" fillId="0" borderId="15"/>
    <xf numFmtId="0" fontId="38" fillId="0" borderId="16"/>
    <xf numFmtId="0" fontId="38" fillId="0" borderId="16"/>
    <xf numFmtId="0" fontId="38" fillId="0" borderId="16"/>
    <xf numFmtId="0" fontId="37" fillId="0" borderId="15"/>
    <xf numFmtId="0" fontId="39" fillId="0" borderId="17"/>
    <xf numFmtId="0" fontId="40" fillId="0" borderId="17"/>
    <xf numFmtId="0" fontId="39" fillId="0" borderId="17"/>
    <xf numFmtId="0" fontId="39" fillId="0" borderId="17"/>
    <xf numFmtId="0" fontId="39" fillId="0" borderId="17"/>
    <xf numFmtId="0" fontId="40" fillId="0" borderId="17"/>
    <xf numFmtId="0" fontId="41" fillId="0" borderId="18"/>
    <xf numFmtId="0" fontId="41" fillId="0" borderId="19"/>
    <xf numFmtId="0" fontId="41" fillId="0" borderId="18"/>
    <xf numFmtId="0" fontId="41" fillId="0" borderId="19"/>
    <xf numFmtId="0" fontId="41" fillId="0" borderId="19"/>
    <xf numFmtId="0" fontId="41" fillId="0" borderId="19"/>
    <xf numFmtId="0" fontId="39" fillId="0" borderId="0"/>
    <xf numFmtId="0" fontId="39" fillId="0" borderId="0"/>
    <xf numFmtId="0" fontId="40" fillId="0" borderId="0"/>
    <xf numFmtId="0" fontId="41" fillId="0" borderId="0"/>
    <xf numFmtId="0" fontId="41" fillId="0" borderId="0"/>
    <xf numFmtId="0" fontId="41" fillId="0" borderId="0"/>
    <xf numFmtId="0" fontId="41" fillId="0" borderId="0"/>
    <xf numFmtId="0" fontId="41" fillId="0" borderId="0"/>
    <xf numFmtId="0" fontId="40" fillId="0" borderId="0"/>
    <xf numFmtId="0" fontId="39" fillId="0" borderId="0"/>
    <xf numFmtId="0" fontId="42" fillId="0" borderId="0"/>
    <xf numFmtId="0" fontId="43" fillId="0" borderId="0"/>
    <xf numFmtId="0" fontId="44" fillId="0" borderId="0"/>
    <xf numFmtId="0" fontId="43" fillId="0" borderId="0"/>
    <xf numFmtId="0" fontId="43" fillId="0" borderId="0"/>
    <xf numFmtId="0" fontId="45" fillId="0" borderId="0"/>
    <xf numFmtId="0" fontId="43" fillId="0" borderId="0"/>
    <xf numFmtId="0" fontId="46" fillId="0" borderId="0"/>
    <xf numFmtId="0" fontId="45" fillId="0" borderId="0"/>
    <xf numFmtId="0" fontId="42" fillId="0" borderId="0"/>
    <xf numFmtId="0" fontId="43" fillId="0" borderId="0"/>
    <xf numFmtId="0" fontId="44" fillId="0" borderId="0"/>
    <xf numFmtId="0" fontId="47" fillId="9" borderId="1"/>
    <xf numFmtId="0" fontId="48" fillId="9" borderId="1"/>
    <xf numFmtId="0" fontId="47" fillId="9" borderId="1"/>
    <xf numFmtId="177" fontId="19" fillId="0" borderId="20">
      <alignment vertical="center"/>
      <protection locked="0"/>
    </xf>
    <xf numFmtId="177" fontId="19" fillId="0" borderId="20">
      <alignment vertical="center"/>
      <protection locked="0"/>
    </xf>
    <xf numFmtId="177" fontId="19" fillId="0" borderId="20">
      <alignment vertical="center"/>
      <protection locked="0"/>
    </xf>
    <xf numFmtId="0" fontId="47" fillId="9" borderId="1"/>
    <xf numFmtId="177" fontId="19" fillId="0" borderId="20">
      <alignment vertical="center"/>
      <protection locked="0"/>
    </xf>
    <xf numFmtId="0" fontId="47" fillId="9" borderId="1"/>
    <xf numFmtId="0" fontId="48" fillId="9" borderId="1"/>
    <xf numFmtId="0" fontId="47" fillId="9" borderId="1"/>
    <xf numFmtId="0" fontId="47" fillId="12" borderId="1"/>
    <xf numFmtId="0" fontId="47" fillId="9" borderId="1"/>
    <xf numFmtId="0" fontId="47" fillId="12" borderId="1"/>
    <xf numFmtId="0" fontId="47" fillId="12" borderId="1"/>
    <xf numFmtId="0" fontId="47" fillId="12" borderId="1"/>
    <xf numFmtId="0" fontId="49" fillId="25" borderId="21"/>
    <xf numFmtId="0" fontId="49" fillId="26" borderId="21"/>
    <xf numFmtId="0" fontId="49" fillId="25" borderId="21"/>
    <xf numFmtId="0" fontId="49" fillId="25" borderId="21"/>
    <xf numFmtId="0" fontId="49" fillId="25" borderId="21"/>
    <xf numFmtId="0" fontId="49" fillId="25" borderId="21"/>
    <xf numFmtId="0" fontId="49" fillId="26" borderId="21"/>
    <xf numFmtId="0" fontId="49" fillId="26" borderId="21"/>
    <xf numFmtId="0" fontId="49" fillId="25" borderId="21"/>
    <xf numFmtId="0" fontId="49" fillId="25" borderId="21"/>
    <xf numFmtId="0" fontId="49" fillId="26" borderId="21"/>
    <xf numFmtId="0" fontId="49" fillId="25" borderId="21"/>
    <xf numFmtId="0" fontId="49" fillId="26" borderId="21"/>
    <xf numFmtId="0" fontId="49" fillId="26" borderId="21"/>
    <xf numFmtId="0" fontId="49" fillId="25" borderId="21"/>
    <xf numFmtId="0" fontId="49" fillId="25" borderId="21"/>
    <xf numFmtId="0" fontId="49" fillId="25" borderId="21"/>
    <xf numFmtId="0" fontId="49" fillId="26" borderId="21"/>
    <xf numFmtId="0" fontId="50" fillId="25" borderId="21"/>
    <xf numFmtId="0" fontId="49" fillId="26" borderId="21"/>
    <xf numFmtId="0" fontId="49" fillId="25" borderId="21"/>
    <xf numFmtId="0" fontId="49" fillId="26" borderId="21"/>
    <xf numFmtId="0" fontId="49" fillId="26" borderId="21"/>
    <xf numFmtId="0" fontId="49" fillId="26" borderId="21"/>
    <xf numFmtId="0" fontId="49" fillId="25" borderId="21"/>
    <xf numFmtId="0" fontId="49" fillId="26" borderId="21"/>
    <xf numFmtId="0" fontId="49" fillId="25" borderId="21"/>
    <xf numFmtId="0" fontId="49" fillId="26" borderId="21"/>
    <xf numFmtId="0" fontId="51" fillId="25" borderId="21"/>
    <xf numFmtId="0" fontId="49" fillId="26" borderId="21"/>
    <xf numFmtId="0" fontId="51" fillId="25" borderId="21"/>
    <xf numFmtId="0" fontId="49" fillId="25" borderId="21"/>
    <xf numFmtId="0" fontId="49" fillId="26" borderId="21"/>
    <xf numFmtId="0" fontId="49" fillId="25" borderId="21"/>
    <xf numFmtId="0" fontId="51" fillId="25" borderId="21"/>
    <xf numFmtId="0" fontId="49" fillId="26" borderId="21"/>
    <xf numFmtId="0" fontId="49" fillId="25" borderId="21"/>
    <xf numFmtId="0" fontId="49" fillId="26" borderId="21"/>
    <xf numFmtId="0" fontId="49" fillId="26" borderId="21"/>
    <xf numFmtId="0" fontId="49" fillId="26" borderId="21"/>
    <xf numFmtId="0" fontId="49" fillId="26" borderId="21"/>
    <xf numFmtId="0" fontId="52" fillId="0" borderId="0">
      <alignment horizontal="right" vertical="top"/>
    </xf>
    <xf numFmtId="0" fontId="53" fillId="0" borderId="0">
      <alignment horizontal="justify" vertical="top" wrapText="1"/>
    </xf>
    <xf numFmtId="0" fontId="52" fillId="0" borderId="0">
      <alignment horizontal="left"/>
    </xf>
    <xf numFmtId="0" fontId="53" fillId="0" borderId="0">
      <alignment horizontal="right"/>
    </xf>
    <xf numFmtId="4" fontId="53" fillId="0" borderId="0">
      <alignment horizontal="right" wrapText="1"/>
    </xf>
    <xf numFmtId="0" fontId="53" fillId="0" borderId="0">
      <alignment horizontal="right"/>
    </xf>
    <xf numFmtId="4" fontId="53" fillId="0" borderId="0">
      <alignment horizontal="right"/>
    </xf>
    <xf numFmtId="0" fontId="54" fillId="13" borderId="0">
      <protection locked="0"/>
    </xf>
    <xf numFmtId="0" fontId="55" fillId="0" borderId="22"/>
    <xf numFmtId="0" fontId="55" fillId="0" borderId="22"/>
    <xf numFmtId="0" fontId="56" fillId="0" borderId="22"/>
    <xf numFmtId="0" fontId="57" fillId="0" borderId="23"/>
    <xf numFmtId="0" fontId="57" fillId="0" borderId="23"/>
    <xf numFmtId="0" fontId="57" fillId="0" borderId="23"/>
    <xf numFmtId="0" fontId="57" fillId="0" borderId="23"/>
    <xf numFmtId="0" fontId="56" fillId="0" borderId="22"/>
    <xf numFmtId="0" fontId="55" fillId="0" borderId="22"/>
    <xf numFmtId="0" fontId="33" fillId="0" borderId="12"/>
    <xf numFmtId="0" fontId="33" fillId="0" borderId="12"/>
    <xf numFmtId="0" fontId="35" fillId="0" borderId="14"/>
    <xf numFmtId="0" fontId="33" fillId="0" borderId="12"/>
    <xf numFmtId="0" fontId="33" fillId="0" borderId="12"/>
    <xf numFmtId="0" fontId="35" fillId="0" borderId="14"/>
    <xf numFmtId="0" fontId="33" fillId="0" borderId="12"/>
    <xf numFmtId="0" fontId="35" fillId="0" borderId="14"/>
    <xf numFmtId="0" fontId="33" fillId="0" borderId="12"/>
    <xf numFmtId="0" fontId="35" fillId="0" borderId="14"/>
    <xf numFmtId="0" fontId="34" fillId="0" borderId="12"/>
    <xf numFmtId="0" fontId="35" fillId="0" borderId="14"/>
    <xf numFmtId="0" fontId="33" fillId="0" borderId="12"/>
    <xf numFmtId="0" fontId="35" fillId="0" borderId="14"/>
    <xf numFmtId="0" fontId="35" fillId="0" borderId="14"/>
    <xf numFmtId="0" fontId="33" fillId="0" borderId="12"/>
    <xf numFmtId="0" fontId="35" fillId="0" borderId="14"/>
    <xf numFmtId="0" fontId="33" fillId="0" borderId="12"/>
    <xf numFmtId="0" fontId="35" fillId="0" borderId="14"/>
    <xf numFmtId="0" fontId="34" fillId="0" borderId="12"/>
    <xf numFmtId="0" fontId="35" fillId="0" borderId="14"/>
    <xf numFmtId="0" fontId="34" fillId="0" borderId="12"/>
    <xf numFmtId="0" fontId="33" fillId="0" borderId="12"/>
    <xf numFmtId="0" fontId="35" fillId="0" borderId="14"/>
    <xf numFmtId="0" fontId="33" fillId="0" borderId="12"/>
    <xf numFmtId="0" fontId="34" fillId="0" borderId="12"/>
    <xf numFmtId="0" fontId="35" fillId="0" borderId="14"/>
    <xf numFmtId="0" fontId="33" fillId="0" borderId="12"/>
    <xf numFmtId="0" fontId="35" fillId="0" borderId="14"/>
    <xf numFmtId="0" fontId="35" fillId="0" borderId="14"/>
    <xf numFmtId="0" fontId="35" fillId="0" borderId="14"/>
    <xf numFmtId="0" fontId="35" fillId="0" borderId="14"/>
    <xf numFmtId="0" fontId="36" fillId="0" borderId="15"/>
    <xf numFmtId="0" fontId="38" fillId="0" borderId="16"/>
    <xf numFmtId="0" fontId="36" fillId="0" borderId="15"/>
    <xf numFmtId="0" fontId="36" fillId="0" borderId="15"/>
    <xf numFmtId="0" fontId="38" fillId="0" borderId="16"/>
    <xf numFmtId="0" fontId="36" fillId="0" borderId="15"/>
    <xf numFmtId="0" fontId="38" fillId="0" borderId="16"/>
    <xf numFmtId="0" fontId="36" fillId="0" borderId="15"/>
    <xf numFmtId="0" fontId="38" fillId="0" borderId="16"/>
    <xf numFmtId="0" fontId="37" fillId="0" borderId="15"/>
    <xf numFmtId="0" fontId="38" fillId="0" borderId="16"/>
    <xf numFmtId="0" fontId="36" fillId="0" borderId="15"/>
    <xf numFmtId="0" fontId="38" fillId="0" borderId="16"/>
    <xf numFmtId="0" fontId="38" fillId="0" borderId="16"/>
    <xf numFmtId="0" fontId="36" fillId="0" borderId="15"/>
    <xf numFmtId="0" fontId="38" fillId="0" borderId="16"/>
    <xf numFmtId="0" fontId="36" fillId="0" borderId="15"/>
    <xf numFmtId="0" fontId="38" fillId="0" borderId="16"/>
    <xf numFmtId="0" fontId="37" fillId="0" borderId="15"/>
    <xf numFmtId="0" fontId="38" fillId="0" borderId="16"/>
    <xf numFmtId="0" fontId="37" fillId="0" borderId="15"/>
    <xf numFmtId="0" fontId="36" fillId="0" borderId="15"/>
    <xf numFmtId="0" fontId="38" fillId="0" borderId="16"/>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6" fillId="0" borderId="0"/>
    <xf numFmtId="0" fontId="2" fillId="0" borderId="0"/>
    <xf numFmtId="0" fontId="76" fillId="0" borderId="0"/>
    <xf numFmtId="0" fontId="1" fillId="0" borderId="0"/>
    <xf numFmtId="0" fontId="19" fillId="0" borderId="0"/>
    <xf numFmtId="0" fontId="19" fillId="0" borderId="0"/>
    <xf numFmtId="2" fontId="76" fillId="0" borderId="0">
      <alignment wrapText="1"/>
    </xf>
    <xf numFmtId="180" fontId="76" fillId="0" borderId="0" applyFont="0" applyFill="0" applyBorder="0" applyAlignment="0" applyProtection="0"/>
    <xf numFmtId="0" fontId="82" fillId="0" borderId="0"/>
    <xf numFmtId="0" fontId="84" fillId="0" borderId="0"/>
    <xf numFmtId="1" fontId="83" fillId="0" borderId="0"/>
    <xf numFmtId="9" fontId="82" fillId="0" borderId="0" applyFill="0" applyBorder="0" applyAlignment="0" applyProtection="0"/>
    <xf numFmtId="171" fontId="82" fillId="0" borderId="0" applyFill="0" applyBorder="0" applyAlignment="0" applyProtection="0"/>
    <xf numFmtId="181" fontId="19" fillId="0" borderId="0" applyFill="0" applyBorder="0" applyAlignment="0" applyProtection="0"/>
    <xf numFmtId="181" fontId="19" fillId="0" borderId="0" applyFill="0" applyBorder="0" applyAlignment="0" applyProtection="0"/>
    <xf numFmtId="172" fontId="86" fillId="0" borderId="0" applyFill="0" applyBorder="0" applyAlignment="0" applyProtection="0"/>
    <xf numFmtId="0" fontId="1" fillId="0" borderId="0"/>
    <xf numFmtId="0" fontId="86" fillId="0" borderId="0"/>
    <xf numFmtId="0" fontId="19" fillId="0" borderId="0"/>
    <xf numFmtId="0" fontId="85" fillId="0" borderId="0"/>
    <xf numFmtId="182" fontId="86" fillId="0" borderId="0" applyFill="0" applyBorder="0" applyAlignment="0" applyProtection="0"/>
    <xf numFmtId="0" fontId="19" fillId="0" borderId="0"/>
    <xf numFmtId="0" fontId="76" fillId="0" borderId="0"/>
    <xf numFmtId="0" fontId="87" fillId="0" borderId="0"/>
    <xf numFmtId="0" fontId="23" fillId="0" borderId="0"/>
    <xf numFmtId="181" fontId="19" fillId="0" borderId="0" applyFill="0" applyBorder="0" applyAlignment="0" applyProtection="0"/>
    <xf numFmtId="0" fontId="19" fillId="0" borderId="0"/>
    <xf numFmtId="0" fontId="19" fillId="0" borderId="0"/>
    <xf numFmtId="0" fontId="1" fillId="0" borderId="0"/>
    <xf numFmtId="0" fontId="19" fillId="0" borderId="0"/>
    <xf numFmtId="0" fontId="19" fillId="0" borderId="0"/>
    <xf numFmtId="0" fontId="90" fillId="32" borderId="0" applyNumberFormat="0" applyBorder="0" applyAlignment="0" applyProtection="0"/>
    <xf numFmtId="0" fontId="90" fillId="33" borderId="0" applyNumberFormat="0" applyBorder="0" applyAlignment="0" applyProtection="0"/>
    <xf numFmtId="0" fontId="90" fillId="33" borderId="0" applyNumberFormat="0" applyBorder="0" applyAlignment="0" applyProtection="0"/>
    <xf numFmtId="0" fontId="90" fillId="32" borderId="0" applyNumberFormat="0" applyBorder="0" applyAlignment="0" applyProtection="0"/>
    <xf numFmtId="0" fontId="90" fillId="33" borderId="0" applyNumberFormat="0" applyBorder="0" applyAlignment="0" applyProtection="0"/>
    <xf numFmtId="0" fontId="90" fillId="33" borderId="0" applyNumberFormat="0" applyBorder="0" applyAlignment="0" applyProtection="0"/>
    <xf numFmtId="0" fontId="90" fillId="32" borderId="0" applyNumberFormat="0" applyBorder="0" applyAlignment="0" applyProtection="0"/>
    <xf numFmtId="0" fontId="90" fillId="33" borderId="0" applyNumberFormat="0" applyBorder="0" applyAlignment="0" applyProtection="0"/>
    <xf numFmtId="0" fontId="90" fillId="33" borderId="0" applyNumberFormat="0" applyBorder="0" applyAlignment="0" applyProtection="0"/>
    <xf numFmtId="0" fontId="90" fillId="33" borderId="0" applyNumberFormat="0" applyBorder="0" applyAlignment="0" applyProtection="0"/>
    <xf numFmtId="0" fontId="90" fillId="33" borderId="0" applyNumberFormat="0" applyBorder="0" applyAlignment="0" applyProtection="0"/>
    <xf numFmtId="0" fontId="90" fillId="33" borderId="0" applyNumberFormat="0" applyBorder="0" applyAlignment="0" applyProtection="0"/>
    <xf numFmtId="0" fontId="90" fillId="34" borderId="0" applyNumberFormat="0" applyBorder="0" applyAlignment="0" applyProtection="0"/>
    <xf numFmtId="0" fontId="90" fillId="35" borderId="0" applyNumberFormat="0" applyBorder="0" applyAlignment="0" applyProtection="0"/>
    <xf numFmtId="0" fontId="90" fillId="35" borderId="0" applyNumberFormat="0" applyBorder="0" applyAlignment="0" applyProtection="0"/>
    <xf numFmtId="0" fontId="90" fillId="34" borderId="0" applyNumberFormat="0" applyBorder="0" applyAlignment="0" applyProtection="0"/>
    <xf numFmtId="0" fontId="90" fillId="35" borderId="0" applyNumberFormat="0" applyBorder="0" applyAlignment="0" applyProtection="0"/>
    <xf numFmtId="0" fontId="90" fillId="35" borderId="0" applyNumberFormat="0" applyBorder="0" applyAlignment="0" applyProtection="0"/>
    <xf numFmtId="0" fontId="90" fillId="34" borderId="0" applyNumberFormat="0" applyBorder="0" applyAlignment="0" applyProtection="0"/>
    <xf numFmtId="0" fontId="90" fillId="35" borderId="0" applyNumberFormat="0" applyBorder="0" applyAlignment="0" applyProtection="0"/>
    <xf numFmtId="0" fontId="90" fillId="35" borderId="0" applyNumberFormat="0" applyBorder="0" applyAlignment="0" applyProtection="0"/>
    <xf numFmtId="0" fontId="90" fillId="35" borderId="0" applyNumberFormat="0" applyBorder="0" applyAlignment="0" applyProtection="0"/>
    <xf numFmtId="0" fontId="90" fillId="35" borderId="0" applyNumberFormat="0" applyBorder="0" applyAlignment="0" applyProtection="0"/>
    <xf numFmtId="0" fontId="90" fillId="35" borderId="0" applyNumberFormat="0" applyBorder="0" applyAlignment="0" applyProtection="0"/>
    <xf numFmtId="0" fontId="90" fillId="36" borderId="0" applyNumberFormat="0" applyBorder="0" applyAlignment="0" applyProtection="0"/>
    <xf numFmtId="0" fontId="90" fillId="37" borderId="0" applyNumberFormat="0" applyBorder="0" applyAlignment="0" applyProtection="0"/>
    <xf numFmtId="0" fontId="90" fillId="37" borderId="0" applyNumberFormat="0" applyBorder="0" applyAlignment="0" applyProtection="0"/>
    <xf numFmtId="0" fontId="90" fillId="36" borderId="0" applyNumberFormat="0" applyBorder="0" applyAlignment="0" applyProtection="0"/>
    <xf numFmtId="0" fontId="90" fillId="37" borderId="0" applyNumberFormat="0" applyBorder="0" applyAlignment="0" applyProtection="0"/>
    <xf numFmtId="0" fontId="90" fillId="37" borderId="0" applyNumberFormat="0" applyBorder="0" applyAlignment="0" applyProtection="0"/>
    <xf numFmtId="0" fontId="90" fillId="36" borderId="0" applyNumberFormat="0" applyBorder="0" applyAlignment="0" applyProtection="0"/>
    <xf numFmtId="0" fontId="90" fillId="37" borderId="0" applyNumberFormat="0" applyBorder="0" applyAlignment="0" applyProtection="0"/>
    <xf numFmtId="0" fontId="90" fillId="37" borderId="0" applyNumberFormat="0" applyBorder="0" applyAlignment="0" applyProtection="0"/>
    <xf numFmtId="0" fontId="90" fillId="37" borderId="0" applyNumberFormat="0" applyBorder="0" applyAlignment="0" applyProtection="0"/>
    <xf numFmtId="0" fontId="90" fillId="37" borderId="0" applyNumberFormat="0" applyBorder="0" applyAlignment="0" applyProtection="0"/>
    <xf numFmtId="0" fontId="90" fillId="37" borderId="0" applyNumberFormat="0" applyBorder="0" applyAlignment="0" applyProtection="0"/>
    <xf numFmtId="0" fontId="90" fillId="38" borderId="0" applyNumberFormat="0" applyBorder="0" applyAlignment="0" applyProtection="0"/>
    <xf numFmtId="0" fontId="90" fillId="39" borderId="0" applyNumberFormat="0" applyBorder="0" applyAlignment="0" applyProtection="0"/>
    <xf numFmtId="0" fontId="90" fillId="39" borderId="0" applyNumberFormat="0" applyBorder="0" applyAlignment="0" applyProtection="0"/>
    <xf numFmtId="0" fontId="90" fillId="38" borderId="0" applyNumberFormat="0" applyBorder="0" applyAlignment="0" applyProtection="0"/>
    <xf numFmtId="0" fontId="90" fillId="39" borderId="0" applyNumberFormat="0" applyBorder="0" applyAlignment="0" applyProtection="0"/>
    <xf numFmtId="0" fontId="90" fillId="39" borderId="0" applyNumberFormat="0" applyBorder="0" applyAlignment="0" applyProtection="0"/>
    <xf numFmtId="0" fontId="90" fillId="38" borderId="0" applyNumberFormat="0" applyBorder="0" applyAlignment="0" applyProtection="0"/>
    <xf numFmtId="0" fontId="90" fillId="39" borderId="0" applyNumberFormat="0" applyBorder="0" applyAlignment="0" applyProtection="0"/>
    <xf numFmtId="0" fontId="90" fillId="39" borderId="0" applyNumberFormat="0" applyBorder="0" applyAlignment="0" applyProtection="0"/>
    <xf numFmtId="0" fontId="90" fillId="39" borderId="0" applyNumberFormat="0" applyBorder="0" applyAlignment="0" applyProtection="0"/>
    <xf numFmtId="0" fontId="90" fillId="39" borderId="0" applyNumberFormat="0" applyBorder="0" applyAlignment="0" applyProtection="0"/>
    <xf numFmtId="0" fontId="90" fillId="39" borderId="0" applyNumberFormat="0" applyBorder="0" applyAlignment="0" applyProtection="0"/>
    <xf numFmtId="0" fontId="90" fillId="40" borderId="0" applyNumberFormat="0" applyBorder="0" applyAlignment="0" applyProtection="0"/>
    <xf numFmtId="0" fontId="90" fillId="40" borderId="0" applyNumberFormat="0" applyBorder="0" applyAlignment="0" applyProtection="0"/>
    <xf numFmtId="0" fontId="90" fillId="40" borderId="0" applyNumberFormat="0" applyBorder="0" applyAlignment="0" applyProtection="0"/>
    <xf numFmtId="0" fontId="90" fillId="40" borderId="0" applyNumberFormat="0" applyBorder="0" applyAlignment="0" applyProtection="0"/>
    <xf numFmtId="0" fontId="90" fillId="40" borderId="0" applyNumberFormat="0" applyBorder="0" applyAlignment="0" applyProtection="0"/>
    <xf numFmtId="0" fontId="90" fillId="40" borderId="0" applyNumberFormat="0" applyBorder="0" applyAlignment="0" applyProtection="0"/>
    <xf numFmtId="0" fontId="90" fillId="40" borderId="0" applyNumberFormat="0" applyBorder="0" applyAlignment="0" applyProtection="0"/>
    <xf numFmtId="0" fontId="90" fillId="40" borderId="0" applyNumberFormat="0" applyBorder="0" applyAlignment="0" applyProtection="0"/>
    <xf numFmtId="0" fontId="90" fillId="40" borderId="0" applyNumberFormat="0" applyBorder="0" applyAlignment="0" applyProtection="0"/>
    <xf numFmtId="0" fontId="90" fillId="40" borderId="0" applyNumberFormat="0" applyBorder="0" applyAlignment="0" applyProtection="0"/>
    <xf numFmtId="0" fontId="90" fillId="40" borderId="0" applyNumberFormat="0" applyBorder="0" applyAlignment="0" applyProtection="0"/>
    <xf numFmtId="0" fontId="90" fillId="40" borderId="0" applyNumberFormat="0" applyBorder="0" applyAlignment="0" applyProtection="0"/>
    <xf numFmtId="0" fontId="90" fillId="39" borderId="0" applyNumberFormat="0" applyBorder="0" applyAlignment="0" applyProtection="0"/>
    <xf numFmtId="0" fontId="90" fillId="37" borderId="0" applyNumberFormat="0" applyBorder="0" applyAlignment="0" applyProtection="0"/>
    <xf numFmtId="0" fontId="90" fillId="37" borderId="0" applyNumberFormat="0" applyBorder="0" applyAlignment="0" applyProtection="0"/>
    <xf numFmtId="0" fontId="90" fillId="39" borderId="0" applyNumberFormat="0" applyBorder="0" applyAlignment="0" applyProtection="0"/>
    <xf numFmtId="0" fontId="90" fillId="37" borderId="0" applyNumberFormat="0" applyBorder="0" applyAlignment="0" applyProtection="0"/>
    <xf numFmtId="0" fontId="90" fillId="37" borderId="0" applyNumberFormat="0" applyBorder="0" applyAlignment="0" applyProtection="0"/>
    <xf numFmtId="0" fontId="90" fillId="39" borderId="0" applyNumberFormat="0" applyBorder="0" applyAlignment="0" applyProtection="0"/>
    <xf numFmtId="0" fontId="90" fillId="37" borderId="0" applyNumberFormat="0" applyBorder="0" applyAlignment="0" applyProtection="0"/>
    <xf numFmtId="0" fontId="90" fillId="37" borderId="0" applyNumberFormat="0" applyBorder="0" applyAlignment="0" applyProtection="0"/>
    <xf numFmtId="0" fontId="90" fillId="37" borderId="0" applyNumberFormat="0" applyBorder="0" applyAlignment="0" applyProtection="0"/>
    <xf numFmtId="0" fontId="90" fillId="37" borderId="0" applyNumberFormat="0" applyBorder="0" applyAlignment="0" applyProtection="0"/>
    <xf numFmtId="0" fontId="90" fillId="37" borderId="0" applyNumberFormat="0" applyBorder="0" applyAlignment="0" applyProtection="0"/>
    <xf numFmtId="0" fontId="90" fillId="33" borderId="0" applyNumberFormat="0" applyBorder="0" applyAlignment="0" applyProtection="0"/>
    <xf numFmtId="0" fontId="90" fillId="40" borderId="0" applyNumberFormat="0" applyBorder="0" applyAlignment="0" applyProtection="0"/>
    <xf numFmtId="0" fontId="90" fillId="40" borderId="0" applyNumberFormat="0" applyBorder="0" applyAlignment="0" applyProtection="0"/>
    <xf numFmtId="0" fontId="90" fillId="33" borderId="0" applyNumberFormat="0" applyBorder="0" applyAlignment="0" applyProtection="0"/>
    <xf numFmtId="0" fontId="90" fillId="40" borderId="0" applyNumberFormat="0" applyBorder="0" applyAlignment="0" applyProtection="0"/>
    <xf numFmtId="0" fontId="90" fillId="40" borderId="0" applyNumberFormat="0" applyBorder="0" applyAlignment="0" applyProtection="0"/>
    <xf numFmtId="0" fontId="90" fillId="33" borderId="0" applyNumberFormat="0" applyBorder="0" applyAlignment="0" applyProtection="0"/>
    <xf numFmtId="0" fontId="90" fillId="40" borderId="0" applyNumberFormat="0" applyBorder="0" applyAlignment="0" applyProtection="0"/>
    <xf numFmtId="0" fontId="90" fillId="40" borderId="0" applyNumberFormat="0" applyBorder="0" applyAlignment="0" applyProtection="0"/>
    <xf numFmtId="0" fontId="90" fillId="40" borderId="0" applyNumberFormat="0" applyBorder="0" applyAlignment="0" applyProtection="0"/>
    <xf numFmtId="0" fontId="90" fillId="40" borderId="0" applyNumberFormat="0" applyBorder="0" applyAlignment="0" applyProtection="0"/>
    <xf numFmtId="0" fontId="90" fillId="40" borderId="0" applyNumberFormat="0" applyBorder="0" applyAlignment="0" applyProtection="0"/>
    <xf numFmtId="0" fontId="90" fillId="35" borderId="0" applyNumberFormat="0" applyBorder="0" applyAlignment="0" applyProtection="0"/>
    <xf numFmtId="0" fontId="90" fillId="35" borderId="0" applyNumberFormat="0" applyBorder="0" applyAlignment="0" applyProtection="0"/>
    <xf numFmtId="0" fontId="90" fillId="35" borderId="0" applyNumberFormat="0" applyBorder="0" applyAlignment="0" applyProtection="0"/>
    <xf numFmtId="0" fontId="90" fillId="35" borderId="0" applyNumberFormat="0" applyBorder="0" applyAlignment="0" applyProtection="0"/>
    <xf numFmtId="0" fontId="90" fillId="35" borderId="0" applyNumberFormat="0" applyBorder="0" applyAlignment="0" applyProtection="0"/>
    <xf numFmtId="0" fontId="90" fillId="35" borderId="0" applyNumberFormat="0" applyBorder="0" applyAlignment="0" applyProtection="0"/>
    <xf numFmtId="0" fontId="90" fillId="35" borderId="0" applyNumberFormat="0" applyBorder="0" applyAlignment="0" applyProtection="0"/>
    <xf numFmtId="0" fontId="90" fillId="35" borderId="0" applyNumberFormat="0" applyBorder="0" applyAlignment="0" applyProtection="0"/>
    <xf numFmtId="0" fontId="90" fillId="35" borderId="0" applyNumberFormat="0" applyBorder="0" applyAlignment="0" applyProtection="0"/>
    <xf numFmtId="0" fontId="90" fillId="35" borderId="0" applyNumberFormat="0" applyBorder="0" applyAlignment="0" applyProtection="0"/>
    <xf numFmtId="0" fontId="90" fillId="35" borderId="0" applyNumberFormat="0" applyBorder="0" applyAlignment="0" applyProtection="0"/>
    <xf numFmtId="0" fontId="90" fillId="35" borderId="0" applyNumberFormat="0" applyBorder="0" applyAlignment="0" applyProtection="0"/>
    <xf numFmtId="0" fontId="90" fillId="41" borderId="0" applyNumberFormat="0" applyBorder="0" applyAlignment="0" applyProtection="0"/>
    <xf numFmtId="0" fontId="90" fillId="42" borderId="0" applyNumberFormat="0" applyBorder="0" applyAlignment="0" applyProtection="0"/>
    <xf numFmtId="0" fontId="90" fillId="42" borderId="0" applyNumberFormat="0" applyBorder="0" applyAlignment="0" applyProtection="0"/>
    <xf numFmtId="0" fontId="90" fillId="41" borderId="0" applyNumberFormat="0" applyBorder="0" applyAlignment="0" applyProtection="0"/>
    <xf numFmtId="0" fontId="90" fillId="42" borderId="0" applyNumberFormat="0" applyBorder="0" applyAlignment="0" applyProtection="0"/>
    <xf numFmtId="0" fontId="90" fillId="42" borderId="0" applyNumberFormat="0" applyBorder="0" applyAlignment="0" applyProtection="0"/>
    <xf numFmtId="0" fontId="90" fillId="41" borderId="0" applyNumberFormat="0" applyBorder="0" applyAlignment="0" applyProtection="0"/>
    <xf numFmtId="0" fontId="90" fillId="42" borderId="0" applyNumberFormat="0" applyBorder="0" applyAlignment="0" applyProtection="0"/>
    <xf numFmtId="0" fontId="90" fillId="42" borderId="0" applyNumberFormat="0" applyBorder="0" applyAlignment="0" applyProtection="0"/>
    <xf numFmtId="0" fontId="90" fillId="42" borderId="0" applyNumberFormat="0" applyBorder="0" applyAlignment="0" applyProtection="0"/>
    <xf numFmtId="0" fontId="90" fillId="42" borderId="0" applyNumberFormat="0" applyBorder="0" applyAlignment="0" applyProtection="0"/>
    <xf numFmtId="0" fontId="90" fillId="42" borderId="0" applyNumberFormat="0" applyBorder="0" applyAlignment="0" applyProtection="0"/>
    <xf numFmtId="0" fontId="90" fillId="38" borderId="0" applyNumberFormat="0" applyBorder="0" applyAlignment="0" applyProtection="0"/>
    <xf numFmtId="0" fontId="90" fillId="34" borderId="0" applyNumberFormat="0" applyBorder="0" applyAlignment="0" applyProtection="0"/>
    <xf numFmtId="0" fontId="90" fillId="34" borderId="0" applyNumberFormat="0" applyBorder="0" applyAlignment="0" applyProtection="0"/>
    <xf numFmtId="0" fontId="90" fillId="38" borderId="0" applyNumberFormat="0" applyBorder="0" applyAlignment="0" applyProtection="0"/>
    <xf numFmtId="0" fontId="90" fillId="34" borderId="0" applyNumberFormat="0" applyBorder="0" applyAlignment="0" applyProtection="0"/>
    <xf numFmtId="0" fontId="90" fillId="34" borderId="0" applyNumberFormat="0" applyBorder="0" applyAlignment="0" applyProtection="0"/>
    <xf numFmtId="0" fontId="90" fillId="38" borderId="0" applyNumberFormat="0" applyBorder="0" applyAlignment="0" applyProtection="0"/>
    <xf numFmtId="0" fontId="90" fillId="34" borderId="0" applyNumberFormat="0" applyBorder="0" applyAlignment="0" applyProtection="0"/>
    <xf numFmtId="0" fontId="90" fillId="34" borderId="0" applyNumberFormat="0" applyBorder="0" applyAlignment="0" applyProtection="0"/>
    <xf numFmtId="0" fontId="90" fillId="34" borderId="0" applyNumberFormat="0" applyBorder="0" applyAlignment="0" applyProtection="0"/>
    <xf numFmtId="0" fontId="90" fillId="34" borderId="0" applyNumberFormat="0" applyBorder="0" applyAlignment="0" applyProtection="0"/>
    <xf numFmtId="0" fontId="90" fillId="34" borderId="0" applyNumberFormat="0" applyBorder="0" applyAlignment="0" applyProtection="0"/>
    <xf numFmtId="0" fontId="90" fillId="33" borderId="0" applyNumberFormat="0" applyBorder="0" applyAlignment="0" applyProtection="0"/>
    <xf numFmtId="0" fontId="90" fillId="40" borderId="0" applyNumberFormat="0" applyBorder="0" applyAlignment="0" applyProtection="0"/>
    <xf numFmtId="0" fontId="90" fillId="40" borderId="0" applyNumberFormat="0" applyBorder="0" applyAlignment="0" applyProtection="0"/>
    <xf numFmtId="0" fontId="90" fillId="33" borderId="0" applyNumberFormat="0" applyBorder="0" applyAlignment="0" applyProtection="0"/>
    <xf numFmtId="0" fontId="90" fillId="40" borderId="0" applyNumberFormat="0" applyBorder="0" applyAlignment="0" applyProtection="0"/>
    <xf numFmtId="0" fontId="90" fillId="40" borderId="0" applyNumberFormat="0" applyBorder="0" applyAlignment="0" applyProtection="0"/>
    <xf numFmtId="0" fontId="90" fillId="33" borderId="0" applyNumberFormat="0" applyBorder="0" applyAlignment="0" applyProtection="0"/>
    <xf numFmtId="0" fontId="90" fillId="40" borderId="0" applyNumberFormat="0" applyBorder="0" applyAlignment="0" applyProtection="0"/>
    <xf numFmtId="0" fontId="90" fillId="40" borderId="0" applyNumberFormat="0" applyBorder="0" applyAlignment="0" applyProtection="0"/>
    <xf numFmtId="0" fontId="90" fillId="40" borderId="0" applyNumberFormat="0" applyBorder="0" applyAlignment="0" applyProtection="0"/>
    <xf numFmtId="0" fontId="90" fillId="40" borderId="0" applyNumberFormat="0" applyBorder="0" applyAlignment="0" applyProtection="0"/>
    <xf numFmtId="0" fontId="90" fillId="40" borderId="0" applyNumberFormat="0" applyBorder="0" applyAlignment="0" applyProtection="0"/>
    <xf numFmtId="0" fontId="90" fillId="43" borderId="0" applyNumberFormat="0" applyBorder="0" applyAlignment="0" applyProtection="0"/>
    <xf numFmtId="0" fontId="90" fillId="37" borderId="0" applyNumberFormat="0" applyBorder="0" applyAlignment="0" applyProtection="0"/>
    <xf numFmtId="0" fontId="90" fillId="37" borderId="0" applyNumberFormat="0" applyBorder="0" applyAlignment="0" applyProtection="0"/>
    <xf numFmtId="0" fontId="90" fillId="43" borderId="0" applyNumberFormat="0" applyBorder="0" applyAlignment="0" applyProtection="0"/>
    <xf numFmtId="0" fontId="90" fillId="37" borderId="0" applyNumberFormat="0" applyBorder="0" applyAlignment="0" applyProtection="0"/>
    <xf numFmtId="0" fontId="90" fillId="37" borderId="0" applyNumberFormat="0" applyBorder="0" applyAlignment="0" applyProtection="0"/>
    <xf numFmtId="0" fontId="90" fillId="43" borderId="0" applyNumberFormat="0" applyBorder="0" applyAlignment="0" applyProtection="0"/>
    <xf numFmtId="0" fontId="90" fillId="37" borderId="0" applyNumberFormat="0" applyBorder="0" applyAlignment="0" applyProtection="0"/>
    <xf numFmtId="0" fontId="90" fillId="37" borderId="0" applyNumberFormat="0" applyBorder="0" applyAlignment="0" applyProtection="0"/>
    <xf numFmtId="0" fontId="90" fillId="37" borderId="0" applyNumberFormat="0" applyBorder="0" applyAlignment="0" applyProtection="0"/>
    <xf numFmtId="0" fontId="90" fillId="37" borderId="0" applyNumberFormat="0" applyBorder="0" applyAlignment="0" applyProtection="0"/>
    <xf numFmtId="0" fontId="90" fillId="37" borderId="0" applyNumberFormat="0" applyBorder="0" applyAlignment="0" applyProtection="0"/>
    <xf numFmtId="0" fontId="91" fillId="44"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0" fontId="91" fillId="44"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0" fontId="91" fillId="44"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0" fontId="91" fillId="3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3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3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1"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91" fillId="41"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91" fillId="41"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91" fillId="46" borderId="0" applyNumberFormat="0" applyBorder="0" applyAlignment="0" applyProtection="0"/>
    <xf numFmtId="0" fontId="91" fillId="34" borderId="0" applyNumberFormat="0" applyBorder="0" applyAlignment="0" applyProtection="0"/>
    <xf numFmtId="0" fontId="91" fillId="34" borderId="0" applyNumberFormat="0" applyBorder="0" applyAlignment="0" applyProtection="0"/>
    <xf numFmtId="0" fontId="91" fillId="46" borderId="0" applyNumberFormat="0" applyBorder="0" applyAlignment="0" applyProtection="0"/>
    <xf numFmtId="0" fontId="91" fillId="34" borderId="0" applyNumberFormat="0" applyBorder="0" applyAlignment="0" applyProtection="0"/>
    <xf numFmtId="0" fontId="91" fillId="34" borderId="0" applyNumberFormat="0" applyBorder="0" applyAlignment="0" applyProtection="0"/>
    <xf numFmtId="0" fontId="91" fillId="46" borderId="0" applyNumberFormat="0" applyBorder="0" applyAlignment="0" applyProtection="0"/>
    <xf numFmtId="0" fontId="91" fillId="34" borderId="0" applyNumberFormat="0" applyBorder="0" applyAlignment="0" applyProtection="0"/>
    <xf numFmtId="0" fontId="91" fillId="34" borderId="0" applyNumberFormat="0" applyBorder="0" applyAlignment="0" applyProtection="0"/>
    <xf numFmtId="0" fontId="91" fillId="34" borderId="0" applyNumberFormat="0" applyBorder="0" applyAlignment="0" applyProtection="0"/>
    <xf numFmtId="0" fontId="91" fillId="34" borderId="0" applyNumberFormat="0" applyBorder="0" applyAlignment="0" applyProtection="0"/>
    <xf numFmtId="0" fontId="91" fillId="34" borderId="0" applyNumberFormat="0" applyBorder="0" applyAlignment="0" applyProtection="0"/>
    <xf numFmtId="0" fontId="91" fillId="47"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0" fontId="91" fillId="47"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0" fontId="91" fillId="47"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0" fontId="91" fillId="48"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48"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48"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3" fontId="108" fillId="0" borderId="0"/>
    <xf numFmtId="3" fontId="108" fillId="0" borderId="0"/>
    <xf numFmtId="0" fontId="92" fillId="36" borderId="0" applyNumberFormat="0" applyBorder="0" applyAlignment="0" applyProtection="0"/>
    <xf numFmtId="0" fontId="92" fillId="40" borderId="0" applyNumberFormat="0" applyBorder="0" applyAlignment="0" applyProtection="0"/>
    <xf numFmtId="0" fontId="92" fillId="40" borderId="0" applyNumberFormat="0" applyBorder="0" applyAlignment="0" applyProtection="0"/>
    <xf numFmtId="0" fontId="92" fillId="36" borderId="0" applyNumberFormat="0" applyBorder="0" applyAlignment="0" applyProtection="0"/>
    <xf numFmtId="0" fontId="92" fillId="40" borderId="0" applyNumberFormat="0" applyBorder="0" applyAlignment="0" applyProtection="0"/>
    <xf numFmtId="0" fontId="92" fillId="40" borderId="0" applyNumberFormat="0" applyBorder="0" applyAlignment="0" applyProtection="0"/>
    <xf numFmtId="0" fontId="92" fillId="36" borderId="0" applyNumberFormat="0" applyBorder="0" applyAlignment="0" applyProtection="0"/>
    <xf numFmtId="0" fontId="92" fillId="40" borderId="0" applyNumberFormat="0" applyBorder="0" applyAlignment="0" applyProtection="0"/>
    <xf numFmtId="0" fontId="92" fillId="40" borderId="0" applyNumberFormat="0" applyBorder="0" applyAlignment="0" applyProtection="0"/>
    <xf numFmtId="0" fontId="92" fillId="40" borderId="0" applyNumberFormat="0" applyBorder="0" applyAlignment="0" applyProtection="0"/>
    <xf numFmtId="0" fontId="92" fillId="40" borderId="0" applyNumberFormat="0" applyBorder="0" applyAlignment="0" applyProtection="0"/>
    <xf numFmtId="0" fontId="92" fillId="40" borderId="0" applyNumberFormat="0" applyBorder="0" applyAlignment="0" applyProtection="0"/>
    <xf numFmtId="0" fontId="88" fillId="0" borderId="0" applyNumberFormat="0" applyFill="0" applyBorder="0" applyAlignment="0" applyProtection="0"/>
    <xf numFmtId="0" fontId="93" fillId="49" borderId="29" applyNumberFormat="0" applyAlignment="0" applyProtection="0"/>
    <xf numFmtId="0" fontId="93" fillId="50" borderId="29" applyNumberFormat="0" applyAlignment="0" applyProtection="0"/>
    <xf numFmtId="0" fontId="93" fillId="50" borderId="29" applyNumberFormat="0" applyAlignment="0" applyProtection="0"/>
    <xf numFmtId="0" fontId="93" fillId="49" borderId="29" applyNumberFormat="0" applyAlignment="0" applyProtection="0"/>
    <xf numFmtId="0" fontId="93" fillId="50" borderId="29" applyNumberFormat="0" applyAlignment="0" applyProtection="0"/>
    <xf numFmtId="0" fontId="93" fillId="50" borderId="29" applyNumberFormat="0" applyAlignment="0" applyProtection="0"/>
    <xf numFmtId="0" fontId="93" fillId="49" borderId="29" applyNumberFormat="0" applyAlignment="0" applyProtection="0"/>
    <xf numFmtId="0" fontId="93" fillId="50" borderId="29" applyNumberFormat="0" applyAlignment="0" applyProtection="0"/>
    <xf numFmtId="0" fontId="93" fillId="50" borderId="29" applyNumberFormat="0" applyAlignment="0" applyProtection="0"/>
    <xf numFmtId="0" fontId="93" fillId="50" borderId="29" applyNumberFormat="0" applyAlignment="0" applyProtection="0"/>
    <xf numFmtId="0" fontId="93" fillId="50" borderId="29" applyNumberFormat="0" applyAlignment="0" applyProtection="0"/>
    <xf numFmtId="0" fontId="93" fillId="50" borderId="29" applyNumberFormat="0" applyAlignment="0" applyProtection="0"/>
    <xf numFmtId="0" fontId="95" fillId="0" borderId="30" applyNumberFormat="0" applyFill="0" applyAlignment="0" applyProtection="0"/>
    <xf numFmtId="0" fontId="109" fillId="0" borderId="31" applyNumberFormat="0" applyFill="0" applyAlignment="0" applyProtection="0"/>
    <xf numFmtId="0" fontId="109" fillId="0" borderId="31" applyNumberFormat="0" applyFill="0" applyAlignment="0" applyProtection="0"/>
    <xf numFmtId="0" fontId="95" fillId="0" borderId="30" applyNumberFormat="0" applyFill="0" applyAlignment="0" applyProtection="0"/>
    <xf numFmtId="0" fontId="109" fillId="0" borderId="31" applyNumberFormat="0" applyFill="0" applyAlignment="0" applyProtection="0"/>
    <xf numFmtId="0" fontId="109" fillId="0" borderId="31" applyNumberFormat="0" applyFill="0" applyAlignment="0" applyProtection="0"/>
    <xf numFmtId="0" fontId="95" fillId="0" borderId="30" applyNumberFormat="0" applyFill="0" applyAlignment="0" applyProtection="0"/>
    <xf numFmtId="0" fontId="109" fillId="0" borderId="31" applyNumberFormat="0" applyFill="0" applyAlignment="0" applyProtection="0"/>
    <xf numFmtId="0" fontId="109" fillId="0" borderId="31" applyNumberFormat="0" applyFill="0" applyAlignment="0" applyProtection="0"/>
    <xf numFmtId="0" fontId="109" fillId="0" borderId="31" applyNumberFormat="0" applyFill="0" applyAlignment="0" applyProtection="0"/>
    <xf numFmtId="0" fontId="109" fillId="0" borderId="31" applyNumberFormat="0" applyFill="0" applyAlignment="0" applyProtection="0"/>
    <xf numFmtId="0" fontId="109" fillId="0" borderId="31" applyNumberFormat="0" applyFill="0" applyAlignment="0" applyProtection="0"/>
    <xf numFmtId="0" fontId="96" fillId="0" borderId="32" applyNumberFormat="0" applyFill="0" applyAlignment="0" applyProtection="0"/>
    <xf numFmtId="0" fontId="110" fillId="0" borderId="33" applyNumberFormat="0" applyFill="0" applyAlignment="0" applyProtection="0"/>
    <xf numFmtId="0" fontId="110" fillId="0" borderId="33" applyNumberFormat="0" applyFill="0" applyAlignment="0" applyProtection="0"/>
    <xf numFmtId="0" fontId="96" fillId="0" borderId="32" applyNumberFormat="0" applyFill="0" applyAlignment="0" applyProtection="0"/>
    <xf numFmtId="0" fontId="110" fillId="0" borderId="33" applyNumberFormat="0" applyFill="0" applyAlignment="0" applyProtection="0"/>
    <xf numFmtId="0" fontId="110" fillId="0" borderId="33" applyNumberFormat="0" applyFill="0" applyAlignment="0" applyProtection="0"/>
    <xf numFmtId="0" fontId="96" fillId="0" borderId="32" applyNumberFormat="0" applyFill="0" applyAlignment="0" applyProtection="0"/>
    <xf numFmtId="0" fontId="110" fillId="0" borderId="33" applyNumberFormat="0" applyFill="0" applyAlignment="0" applyProtection="0"/>
    <xf numFmtId="0" fontId="110" fillId="0" borderId="33" applyNumberFormat="0" applyFill="0" applyAlignment="0" applyProtection="0"/>
    <xf numFmtId="0" fontId="110" fillId="0" borderId="33" applyNumberFormat="0" applyFill="0" applyAlignment="0" applyProtection="0"/>
    <xf numFmtId="0" fontId="110" fillId="0" borderId="33" applyNumberFormat="0" applyFill="0" applyAlignment="0" applyProtection="0"/>
    <xf numFmtId="0" fontId="110" fillId="0" borderId="33" applyNumberFormat="0" applyFill="0" applyAlignment="0" applyProtection="0"/>
    <xf numFmtId="0" fontId="97" fillId="0" borderId="34" applyNumberFormat="0" applyFill="0" applyAlignment="0" applyProtection="0"/>
    <xf numFmtId="0" fontId="111" fillId="0" borderId="35" applyNumberFormat="0" applyFill="0" applyAlignment="0" applyProtection="0"/>
    <xf numFmtId="0" fontId="111" fillId="0" borderId="35" applyNumberFormat="0" applyFill="0" applyAlignment="0" applyProtection="0"/>
    <xf numFmtId="0" fontId="97" fillId="0" borderId="34" applyNumberFormat="0" applyFill="0" applyAlignment="0" applyProtection="0"/>
    <xf numFmtId="0" fontId="111" fillId="0" borderId="35" applyNumberFormat="0" applyFill="0" applyAlignment="0" applyProtection="0"/>
    <xf numFmtId="0" fontId="111" fillId="0" borderId="35" applyNumberFormat="0" applyFill="0" applyAlignment="0" applyProtection="0"/>
    <xf numFmtId="0" fontId="97" fillId="0" borderId="34" applyNumberFormat="0" applyFill="0" applyAlignment="0" applyProtection="0"/>
    <xf numFmtId="0" fontId="111" fillId="0" borderId="35" applyNumberFormat="0" applyFill="0" applyAlignment="0" applyProtection="0"/>
    <xf numFmtId="0" fontId="111" fillId="0" borderId="35" applyNumberFormat="0" applyFill="0" applyAlignment="0" applyProtection="0"/>
    <xf numFmtId="0" fontId="111" fillId="0" borderId="35" applyNumberFormat="0" applyFill="0" applyAlignment="0" applyProtection="0"/>
    <xf numFmtId="0" fontId="111" fillId="0" borderId="35" applyNumberFormat="0" applyFill="0" applyAlignment="0" applyProtection="0"/>
    <xf numFmtId="0" fontId="111" fillId="0" borderId="35" applyNumberFormat="0" applyFill="0" applyAlignment="0" applyProtection="0"/>
    <xf numFmtId="0" fontId="97"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97"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97"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94"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94"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94"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59" fillId="0" borderId="0"/>
    <xf numFmtId="0" fontId="19" fillId="0" borderId="0"/>
    <xf numFmtId="0" fontId="19" fillId="0" borderId="0"/>
    <xf numFmtId="0" fontId="19" fillId="0" borderId="0"/>
    <xf numFmtId="0" fontId="19" fillId="0" borderId="0"/>
    <xf numFmtId="0" fontId="19" fillId="0" borderId="0"/>
    <xf numFmtId="0" fontId="19"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9"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9"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7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76" fillId="0" borderId="0"/>
    <xf numFmtId="0" fontId="76" fillId="0" borderId="0"/>
    <xf numFmtId="0" fontId="76" fillId="0" borderId="0"/>
    <xf numFmtId="0" fontId="76" fillId="0" borderId="0"/>
    <xf numFmtId="0" fontId="76" fillId="0" borderId="0"/>
    <xf numFmtId="0" fontId="7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9"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9"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9"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9"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9"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52" fillId="0" borderId="0"/>
    <xf numFmtId="0" fontId="19" fillId="0" borderId="0"/>
    <xf numFmtId="0" fontId="19" fillId="0" borderId="0"/>
    <xf numFmtId="0" fontId="108" fillId="0" borderId="0"/>
    <xf numFmtId="0" fontId="108" fillId="0" borderId="0"/>
    <xf numFmtId="0" fontId="19" fillId="0" borderId="0"/>
    <xf numFmtId="0" fontId="108" fillId="0" borderId="0"/>
    <xf numFmtId="0" fontId="108" fillId="0" borderId="0"/>
    <xf numFmtId="0" fontId="19" fillId="0" borderId="0"/>
    <xf numFmtId="0" fontId="19" fillId="0" borderId="0"/>
    <xf numFmtId="0" fontId="10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08" fillId="0" borderId="0"/>
    <xf numFmtId="0" fontId="19" fillId="0" borderId="0"/>
    <xf numFmtId="0" fontId="19" fillId="0" borderId="0"/>
    <xf numFmtId="0" fontId="19" fillId="0" borderId="0"/>
    <xf numFmtId="0" fontId="19" fillId="0" borderId="0"/>
    <xf numFmtId="0" fontId="76" fillId="0" borderId="0"/>
    <xf numFmtId="0" fontId="76" fillId="0" borderId="0"/>
    <xf numFmtId="0" fontId="76" fillId="0" borderId="0"/>
    <xf numFmtId="0" fontId="76" fillId="0" borderId="0"/>
    <xf numFmtId="0" fontId="7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9" fillId="0" borderId="0"/>
    <xf numFmtId="0" fontId="19" fillId="0" borderId="0"/>
    <xf numFmtId="0" fontId="19" fillId="0" borderId="0"/>
    <xf numFmtId="0" fontId="19" fillId="0" borderId="0"/>
    <xf numFmtId="0" fontId="19" fillId="0" borderId="0"/>
    <xf numFmtId="0" fontId="19" fillId="0" borderId="0"/>
    <xf numFmtId="0" fontId="76" fillId="0" borderId="0"/>
    <xf numFmtId="0" fontId="7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9"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7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9"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9"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9"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9"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9"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76" fillId="0" borderId="0"/>
    <xf numFmtId="0" fontId="7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76" fillId="0" borderId="0"/>
    <xf numFmtId="0" fontId="19" fillId="0" borderId="0"/>
    <xf numFmtId="0" fontId="76" fillId="0" borderId="0"/>
    <xf numFmtId="0" fontId="76" fillId="0" borderId="0"/>
    <xf numFmtId="0" fontId="76" fillId="0" borderId="0"/>
    <xf numFmtId="0" fontId="76" fillId="0" borderId="0"/>
    <xf numFmtId="0" fontId="19" fillId="0" borderId="0"/>
    <xf numFmtId="0" fontId="7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90" fillId="0" borderId="0"/>
    <xf numFmtId="0" fontId="19" fillId="0" borderId="0"/>
    <xf numFmtId="0" fontId="90" fillId="0" borderId="0"/>
    <xf numFmtId="0" fontId="1" fillId="0" borderId="0"/>
    <xf numFmtId="0" fontId="1"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98" fillId="42" borderId="0" applyNumberFormat="0" applyBorder="0" applyAlignment="0" applyProtection="0"/>
    <xf numFmtId="0" fontId="113" fillId="42" borderId="0" applyNumberFormat="0" applyBorder="0" applyAlignment="0" applyProtection="0"/>
    <xf numFmtId="0" fontId="113" fillId="42" borderId="0" applyNumberFormat="0" applyBorder="0" applyAlignment="0" applyProtection="0"/>
    <xf numFmtId="0" fontId="98" fillId="42" borderId="0" applyNumberFormat="0" applyBorder="0" applyAlignment="0" applyProtection="0"/>
    <xf numFmtId="0" fontId="113" fillId="42" borderId="0" applyNumberFormat="0" applyBorder="0" applyAlignment="0" applyProtection="0"/>
    <xf numFmtId="0" fontId="113" fillId="42" borderId="0" applyNumberFormat="0" applyBorder="0" applyAlignment="0" applyProtection="0"/>
    <xf numFmtId="0" fontId="98" fillId="42" borderId="0" applyNumberFormat="0" applyBorder="0" applyAlignment="0" applyProtection="0"/>
    <xf numFmtId="0" fontId="113" fillId="42" borderId="0" applyNumberFormat="0" applyBorder="0" applyAlignment="0" applyProtection="0"/>
    <xf numFmtId="0" fontId="113" fillId="42" borderId="0" applyNumberFormat="0" applyBorder="0" applyAlignment="0" applyProtection="0"/>
    <xf numFmtId="0" fontId="113" fillId="42" borderId="0" applyNumberFormat="0" applyBorder="0" applyAlignment="0" applyProtection="0"/>
    <xf numFmtId="0" fontId="113" fillId="42" borderId="0" applyNumberFormat="0" applyBorder="0" applyAlignment="0" applyProtection="0"/>
    <xf numFmtId="0" fontId="113" fillId="42" borderId="0" applyNumberFormat="0" applyBorder="0" applyAlignment="0" applyProtection="0"/>
    <xf numFmtId="0" fontId="19" fillId="0" borderId="0"/>
    <xf numFmtId="0" fontId="76" fillId="0" borderId="0"/>
    <xf numFmtId="0" fontId="86" fillId="0" borderId="0"/>
    <xf numFmtId="0" fontId="76" fillId="0" borderId="0"/>
    <xf numFmtId="9" fontId="19" fillId="0" borderId="0" applyFont="0" applyFill="0" applyBorder="0" applyAlignment="0" applyProtection="0"/>
    <xf numFmtId="9" fontId="108" fillId="0" borderId="0"/>
    <xf numFmtId="0" fontId="76" fillId="37" borderId="36" applyNumberFormat="0" applyFont="0" applyAlignment="0" applyProtection="0"/>
    <xf numFmtId="0" fontId="19" fillId="37" borderId="36" applyNumberFormat="0" applyFont="0" applyAlignment="0" applyProtection="0"/>
    <xf numFmtId="0" fontId="19" fillId="37" borderId="36" applyNumberFormat="0" applyFont="0" applyAlignment="0" applyProtection="0"/>
    <xf numFmtId="0" fontId="76" fillId="37" borderId="36" applyNumberFormat="0" applyFont="0" applyAlignment="0" applyProtection="0"/>
    <xf numFmtId="0" fontId="19" fillId="37" borderId="36" applyNumberFormat="0" applyFont="0" applyAlignment="0" applyProtection="0"/>
    <xf numFmtId="0" fontId="19" fillId="37" borderId="36" applyNumberFormat="0" applyFont="0" applyAlignment="0" applyProtection="0"/>
    <xf numFmtId="0" fontId="76" fillId="37" borderId="36" applyNumberFormat="0" applyFont="0" applyAlignment="0" applyProtection="0"/>
    <xf numFmtId="0" fontId="19" fillId="37" borderId="36" applyNumberFormat="0" applyFont="0" applyAlignment="0" applyProtection="0"/>
    <xf numFmtId="0" fontId="19" fillId="37" borderId="36" applyNumberFormat="0" applyFont="0" applyAlignment="0" applyProtection="0"/>
    <xf numFmtId="0" fontId="19" fillId="37" borderId="36" applyNumberFormat="0" applyFont="0" applyAlignment="0" applyProtection="0"/>
    <xf numFmtId="0" fontId="19" fillId="37" borderId="36" applyNumberFormat="0" applyFont="0" applyAlignment="0" applyProtection="0"/>
    <xf numFmtId="0" fontId="19" fillId="37" borderId="36" applyNumberFormat="0" applyFont="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91" fillId="51" borderId="0" applyNumberFormat="0" applyBorder="0" applyAlignment="0" applyProtection="0"/>
    <xf numFmtId="0" fontId="91" fillId="52" borderId="0" applyNumberFormat="0" applyBorder="0" applyAlignment="0" applyProtection="0"/>
    <xf numFmtId="0" fontId="91" fillId="52" borderId="0" applyNumberFormat="0" applyBorder="0" applyAlignment="0" applyProtection="0"/>
    <xf numFmtId="0" fontId="91" fillId="51" borderId="0" applyNumberFormat="0" applyBorder="0" applyAlignment="0" applyProtection="0"/>
    <xf numFmtId="0" fontId="91" fillId="52" borderId="0" applyNumberFormat="0" applyBorder="0" applyAlignment="0" applyProtection="0"/>
    <xf numFmtId="0" fontId="91" fillId="52" borderId="0" applyNumberFormat="0" applyBorder="0" applyAlignment="0" applyProtection="0"/>
    <xf numFmtId="0" fontId="91" fillId="51" borderId="0" applyNumberFormat="0" applyBorder="0" applyAlignment="0" applyProtection="0"/>
    <xf numFmtId="0" fontId="91" fillId="52" borderId="0" applyNumberFormat="0" applyBorder="0" applyAlignment="0" applyProtection="0"/>
    <xf numFmtId="0" fontId="91" fillId="52" borderId="0" applyNumberFormat="0" applyBorder="0" applyAlignment="0" applyProtection="0"/>
    <xf numFmtId="0" fontId="91" fillId="52" borderId="0" applyNumberFormat="0" applyBorder="0" applyAlignment="0" applyProtection="0"/>
    <xf numFmtId="0" fontId="91" fillId="52" borderId="0" applyNumberFormat="0" applyBorder="0" applyAlignment="0" applyProtection="0"/>
    <xf numFmtId="0" fontId="91" fillId="52" borderId="0" applyNumberFormat="0" applyBorder="0" applyAlignment="0" applyProtection="0"/>
    <xf numFmtId="0" fontId="91" fillId="53"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53"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53"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54"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91" fillId="54"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91" fillId="54"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91" fillId="46" borderId="0" applyNumberFormat="0" applyBorder="0" applyAlignment="0" applyProtection="0"/>
    <xf numFmtId="0" fontId="91" fillId="55" borderId="0" applyNumberFormat="0" applyBorder="0" applyAlignment="0" applyProtection="0"/>
    <xf numFmtId="0" fontId="91" fillId="55" borderId="0" applyNumberFormat="0" applyBorder="0" applyAlignment="0" applyProtection="0"/>
    <xf numFmtId="0" fontId="91" fillId="46" borderId="0" applyNumberFormat="0" applyBorder="0" applyAlignment="0" applyProtection="0"/>
    <xf numFmtId="0" fontId="91" fillId="55" borderId="0" applyNumberFormat="0" applyBorder="0" applyAlignment="0" applyProtection="0"/>
    <xf numFmtId="0" fontId="91" fillId="55" borderId="0" applyNumberFormat="0" applyBorder="0" applyAlignment="0" applyProtection="0"/>
    <xf numFmtId="0" fontId="91" fillId="46" borderId="0" applyNumberFormat="0" applyBorder="0" applyAlignment="0" applyProtection="0"/>
    <xf numFmtId="0" fontId="91" fillId="55" borderId="0" applyNumberFormat="0" applyBorder="0" applyAlignment="0" applyProtection="0"/>
    <xf numFmtId="0" fontId="91" fillId="55" borderId="0" applyNumberFormat="0" applyBorder="0" applyAlignment="0" applyProtection="0"/>
    <xf numFmtId="0" fontId="91" fillId="55" borderId="0" applyNumberFormat="0" applyBorder="0" applyAlignment="0" applyProtection="0"/>
    <xf numFmtId="0" fontId="91" fillId="55" borderId="0" applyNumberFormat="0" applyBorder="0" applyAlignment="0" applyProtection="0"/>
    <xf numFmtId="0" fontId="91" fillId="55"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0" fontId="91" fillId="45" borderId="0" applyNumberFormat="0" applyBorder="0" applyAlignment="0" applyProtection="0"/>
    <xf numFmtId="0" fontId="91" fillId="53" borderId="0" applyNumberFormat="0" applyBorder="0" applyAlignment="0" applyProtection="0"/>
    <xf numFmtId="0" fontId="91" fillId="53" borderId="0" applyNumberFormat="0" applyBorder="0" applyAlignment="0" applyProtection="0"/>
    <xf numFmtId="0" fontId="91" fillId="45" borderId="0" applyNumberFormat="0" applyBorder="0" applyAlignment="0" applyProtection="0"/>
    <xf numFmtId="0" fontId="91" fillId="53" borderId="0" applyNumberFormat="0" applyBorder="0" applyAlignment="0" applyProtection="0"/>
    <xf numFmtId="0" fontId="91" fillId="53" borderId="0" applyNumberFormat="0" applyBorder="0" applyAlignment="0" applyProtection="0"/>
    <xf numFmtId="0" fontId="91" fillId="45" borderId="0" applyNumberFormat="0" applyBorder="0" applyAlignment="0" applyProtection="0"/>
    <xf numFmtId="0" fontId="91" fillId="53" borderId="0" applyNumberFormat="0" applyBorder="0" applyAlignment="0" applyProtection="0"/>
    <xf numFmtId="0" fontId="91" fillId="53" borderId="0" applyNumberFormat="0" applyBorder="0" applyAlignment="0" applyProtection="0"/>
    <xf numFmtId="0" fontId="91" fillId="53" borderId="0" applyNumberFormat="0" applyBorder="0" applyAlignment="0" applyProtection="0"/>
    <xf numFmtId="0" fontId="91" fillId="53" borderId="0" applyNumberFormat="0" applyBorder="0" applyAlignment="0" applyProtection="0"/>
    <xf numFmtId="0" fontId="91" fillId="53" borderId="0" applyNumberFormat="0" applyBorder="0" applyAlignment="0" applyProtection="0"/>
    <xf numFmtId="0" fontId="101" fillId="0" borderId="37" applyNumberFormat="0" applyFill="0" applyAlignment="0" applyProtection="0"/>
    <xf numFmtId="0" fontId="99" fillId="0" borderId="38" applyNumberFormat="0" applyFill="0" applyAlignment="0" applyProtection="0"/>
    <xf numFmtId="0" fontId="99" fillId="0" borderId="38" applyNumberFormat="0" applyFill="0" applyAlignment="0" applyProtection="0"/>
    <xf numFmtId="0" fontId="101" fillId="0" borderId="37" applyNumberFormat="0" applyFill="0" applyAlignment="0" applyProtection="0"/>
    <xf numFmtId="0" fontId="99" fillId="0" borderId="38" applyNumberFormat="0" applyFill="0" applyAlignment="0" applyProtection="0"/>
    <xf numFmtId="0" fontId="99" fillId="0" borderId="38" applyNumberFormat="0" applyFill="0" applyAlignment="0" applyProtection="0"/>
    <xf numFmtId="0" fontId="101" fillId="0" borderId="37" applyNumberFormat="0" applyFill="0" applyAlignment="0" applyProtection="0"/>
    <xf numFmtId="0" fontId="99" fillId="0" borderId="38" applyNumberFormat="0" applyFill="0" applyAlignment="0" applyProtection="0"/>
    <xf numFmtId="0" fontId="99" fillId="0" borderId="38" applyNumberFormat="0" applyFill="0" applyAlignment="0" applyProtection="0"/>
    <xf numFmtId="0" fontId="99" fillId="0" borderId="38" applyNumberFormat="0" applyFill="0" applyAlignment="0" applyProtection="0"/>
    <xf numFmtId="0" fontId="99" fillId="0" borderId="38" applyNumberFormat="0" applyFill="0" applyAlignment="0" applyProtection="0"/>
    <xf numFmtId="0" fontId="99" fillId="0" borderId="38" applyNumberFormat="0" applyFill="0" applyAlignment="0" applyProtection="0"/>
    <xf numFmtId="0" fontId="102" fillId="56" borderId="39" applyNumberFormat="0" applyAlignment="0" applyProtection="0"/>
    <xf numFmtId="0" fontId="102" fillId="56" borderId="39" applyNumberFormat="0" applyAlignment="0" applyProtection="0"/>
    <xf numFmtId="0" fontId="102" fillId="56" borderId="39" applyNumberFormat="0" applyAlignment="0" applyProtection="0"/>
    <xf numFmtId="0" fontId="102" fillId="56" borderId="39" applyNumberFormat="0" applyAlignment="0" applyProtection="0"/>
    <xf numFmtId="0" fontId="102" fillId="56" borderId="39" applyNumberFormat="0" applyAlignment="0" applyProtection="0"/>
    <xf numFmtId="0" fontId="102" fillId="56" borderId="39" applyNumberFormat="0" applyAlignment="0" applyProtection="0"/>
    <xf numFmtId="0" fontId="102" fillId="56" borderId="39" applyNumberFormat="0" applyAlignment="0" applyProtection="0"/>
    <xf numFmtId="0" fontId="102" fillId="56" borderId="39" applyNumberFormat="0" applyAlignment="0" applyProtection="0"/>
    <xf numFmtId="0" fontId="102" fillId="56" borderId="39" applyNumberFormat="0" applyAlignment="0" applyProtection="0"/>
    <xf numFmtId="0" fontId="102" fillId="56" borderId="39" applyNumberFormat="0" applyAlignment="0" applyProtection="0"/>
    <xf numFmtId="0" fontId="102" fillId="56" borderId="39" applyNumberFormat="0" applyAlignment="0" applyProtection="0"/>
    <xf numFmtId="0" fontId="102" fillId="56" borderId="39" applyNumberFormat="0" applyAlignment="0" applyProtection="0"/>
    <xf numFmtId="0" fontId="103" fillId="49" borderId="40" applyNumberFormat="0" applyAlignment="0" applyProtection="0"/>
    <xf numFmtId="0" fontId="107" fillId="50" borderId="40" applyNumberFormat="0" applyAlignment="0" applyProtection="0"/>
    <xf numFmtId="0" fontId="107" fillId="50" borderId="40" applyNumberFormat="0" applyAlignment="0" applyProtection="0"/>
    <xf numFmtId="0" fontId="103" fillId="49" borderId="40" applyNumberFormat="0" applyAlignment="0" applyProtection="0"/>
    <xf numFmtId="0" fontId="107" fillId="50" borderId="40" applyNumberFormat="0" applyAlignment="0" applyProtection="0"/>
    <xf numFmtId="0" fontId="107" fillId="50" borderId="40" applyNumberFormat="0" applyAlignment="0" applyProtection="0"/>
    <xf numFmtId="0" fontId="103" fillId="49" borderId="40" applyNumberFormat="0" applyAlignment="0" applyProtection="0"/>
    <xf numFmtId="0" fontId="107" fillId="50" borderId="40" applyNumberFormat="0" applyAlignment="0" applyProtection="0"/>
    <xf numFmtId="0" fontId="107" fillId="50" borderId="40" applyNumberFormat="0" applyAlignment="0" applyProtection="0"/>
    <xf numFmtId="0" fontId="107" fillId="50" borderId="40" applyNumberFormat="0" applyAlignment="0" applyProtection="0"/>
    <xf numFmtId="0" fontId="107" fillId="50" borderId="40" applyNumberFormat="0" applyAlignment="0" applyProtection="0"/>
    <xf numFmtId="0" fontId="107" fillId="50" borderId="40" applyNumberFormat="0" applyAlignment="0" applyProtection="0"/>
    <xf numFmtId="0" fontId="104" fillId="34"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104" fillId="34"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104" fillId="34"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82" fillId="0" borderId="0"/>
    <xf numFmtId="0" fontId="89" fillId="0" borderId="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1" fontId="76" fillId="0" borderId="0" applyFont="0" applyFill="0" applyBorder="0" applyAlignment="0" applyProtection="0"/>
    <xf numFmtId="181" fontId="90" fillId="0" borderId="0" applyFont="0" applyFill="0" applyBorder="0" applyAlignment="0" applyProtection="0"/>
    <xf numFmtId="181" fontId="76" fillId="0" borderId="0" applyFont="0" applyFill="0" applyBorder="0" applyAlignment="0" applyProtection="0"/>
    <xf numFmtId="0" fontId="105" fillId="39" borderId="40" applyNumberFormat="0" applyAlignment="0" applyProtection="0"/>
    <xf numFmtId="0" fontId="105" fillId="42" borderId="40" applyNumberFormat="0" applyAlignment="0" applyProtection="0"/>
    <xf numFmtId="0" fontId="105" fillId="42" borderId="40" applyNumberFormat="0" applyAlignment="0" applyProtection="0"/>
    <xf numFmtId="0" fontId="105" fillId="39" borderId="40" applyNumberFormat="0" applyAlignment="0" applyProtection="0"/>
    <xf numFmtId="0" fontId="105" fillId="42" borderId="40" applyNumberFormat="0" applyAlignment="0" applyProtection="0"/>
    <xf numFmtId="0" fontId="105" fillId="42" borderId="40" applyNumberFormat="0" applyAlignment="0" applyProtection="0"/>
    <xf numFmtId="0" fontId="105" fillId="39" borderId="40" applyNumberFormat="0" applyAlignment="0" applyProtection="0"/>
    <xf numFmtId="0" fontId="105" fillId="42" borderId="40" applyNumberFormat="0" applyAlignment="0" applyProtection="0"/>
    <xf numFmtId="0" fontId="105" fillId="42" borderId="40" applyNumberFormat="0" applyAlignment="0" applyProtection="0"/>
    <xf numFmtId="0" fontId="105" fillId="42" borderId="40" applyNumberFormat="0" applyAlignment="0" applyProtection="0"/>
    <xf numFmtId="0" fontId="105" fillId="42" borderId="40" applyNumberFormat="0" applyAlignment="0" applyProtection="0"/>
    <xf numFmtId="0" fontId="105" fillId="42" borderId="40" applyNumberFormat="0" applyAlignment="0" applyProtection="0"/>
    <xf numFmtId="0" fontId="106" fillId="0" borderId="41" applyNumberFormat="0" applyFill="0" applyAlignment="0" applyProtection="0"/>
    <xf numFmtId="0" fontId="106" fillId="0" borderId="42" applyNumberFormat="0" applyFill="0" applyAlignment="0" applyProtection="0"/>
    <xf numFmtId="0" fontId="106" fillId="0" borderId="42" applyNumberFormat="0" applyFill="0" applyAlignment="0" applyProtection="0"/>
    <xf numFmtId="0" fontId="106" fillId="0" borderId="41" applyNumberFormat="0" applyFill="0" applyAlignment="0" applyProtection="0"/>
    <xf numFmtId="0" fontId="106" fillId="0" borderId="42" applyNumberFormat="0" applyFill="0" applyAlignment="0" applyProtection="0"/>
    <xf numFmtId="0" fontId="106" fillId="0" borderId="42" applyNumberFormat="0" applyFill="0" applyAlignment="0" applyProtection="0"/>
    <xf numFmtId="0" fontId="106" fillId="0" borderId="41" applyNumberFormat="0" applyFill="0" applyAlignment="0" applyProtection="0"/>
    <xf numFmtId="0" fontId="114" fillId="0" borderId="0"/>
    <xf numFmtId="0" fontId="4" fillId="0" borderId="0"/>
    <xf numFmtId="0" fontId="19" fillId="0" borderId="0"/>
    <xf numFmtId="0" fontId="90" fillId="0" borderId="0"/>
    <xf numFmtId="0" fontId="115" fillId="0" borderId="0"/>
    <xf numFmtId="0" fontId="116" fillId="0" borderId="0"/>
    <xf numFmtId="165" fontId="116" fillId="0" borderId="0" applyFont="0" applyFill="0" applyBorder="0" applyAlignment="0" applyProtection="0"/>
    <xf numFmtId="0" fontId="117" fillId="0" borderId="0"/>
    <xf numFmtId="0" fontId="1" fillId="0" borderId="0"/>
    <xf numFmtId="0" fontId="90" fillId="32" borderId="0" applyNumberFormat="0" applyBorder="0" applyAlignment="0" applyProtection="0"/>
    <xf numFmtId="0" fontId="90" fillId="34" borderId="0" applyNumberFormat="0" applyBorder="0" applyAlignment="0" applyProtection="0"/>
    <xf numFmtId="0" fontId="90" fillId="36" borderId="0" applyNumberFormat="0" applyBorder="0" applyAlignment="0" applyProtection="0"/>
    <xf numFmtId="0" fontId="90" fillId="38" borderId="0" applyNumberFormat="0" applyBorder="0" applyAlignment="0" applyProtection="0"/>
    <xf numFmtId="0" fontId="90" fillId="40" borderId="0" applyNumberFormat="0" applyBorder="0" applyAlignment="0" applyProtection="0"/>
    <xf numFmtId="0" fontId="90" fillId="39" borderId="0" applyNumberFormat="0" applyBorder="0" applyAlignment="0" applyProtection="0"/>
    <xf numFmtId="0" fontId="90" fillId="33" borderId="0" applyNumberFormat="0" applyBorder="0" applyAlignment="0" applyProtection="0"/>
    <xf numFmtId="0" fontId="90" fillId="35" borderId="0" applyNumberFormat="0" applyBorder="0" applyAlignment="0" applyProtection="0"/>
    <xf numFmtId="0" fontId="90" fillId="41" borderId="0" applyNumberFormat="0" applyBorder="0" applyAlignment="0" applyProtection="0"/>
    <xf numFmtId="0" fontId="90" fillId="38" borderId="0" applyNumberFormat="0" applyBorder="0" applyAlignment="0" applyProtection="0"/>
    <xf numFmtId="0" fontId="90" fillId="33" borderId="0" applyNumberFormat="0" applyBorder="0" applyAlignment="0" applyProtection="0"/>
    <xf numFmtId="0" fontId="90" fillId="43" borderId="0" applyNumberFormat="0" applyBorder="0" applyAlignment="0" applyProtection="0"/>
    <xf numFmtId="0" fontId="91" fillId="44" borderId="0" applyNumberFormat="0" applyBorder="0" applyAlignment="0" applyProtection="0"/>
    <xf numFmtId="0" fontId="91" fillId="35" borderId="0" applyNumberFormat="0" applyBorder="0" applyAlignment="0" applyProtection="0"/>
    <xf numFmtId="0" fontId="91" fillId="41" borderId="0" applyNumberFormat="0" applyBorder="0" applyAlignment="0" applyProtection="0"/>
    <xf numFmtId="0" fontId="91" fillId="46" borderId="0" applyNumberFormat="0" applyBorder="0" applyAlignment="0" applyProtection="0"/>
    <xf numFmtId="0" fontId="91" fillId="47" borderId="0" applyNumberFormat="0" applyBorder="0" applyAlignment="0" applyProtection="0"/>
    <xf numFmtId="0" fontId="91" fillId="48" borderId="0" applyNumberFormat="0" applyBorder="0" applyAlignment="0" applyProtection="0"/>
    <xf numFmtId="0" fontId="91" fillId="51" borderId="0" applyNumberFormat="0" applyBorder="0" applyAlignment="0" applyProtection="0"/>
    <xf numFmtId="0" fontId="91" fillId="53" borderId="0" applyNumberFormat="0" applyBorder="0" applyAlignment="0" applyProtection="0"/>
    <xf numFmtId="0" fontId="91" fillId="54" borderId="0" applyNumberFormat="0" applyBorder="0" applyAlignment="0" applyProtection="0"/>
    <xf numFmtId="0" fontId="91" fillId="46" borderId="0" applyNumberFormat="0" applyBorder="0" applyAlignment="0" applyProtection="0"/>
    <xf numFmtId="0" fontId="91" fillId="47" borderId="0" applyNumberFormat="0" applyBorder="0" applyAlignment="0" applyProtection="0"/>
    <xf numFmtId="0" fontId="91" fillId="45" borderId="0" applyNumberFormat="0" applyBorder="0" applyAlignment="0" applyProtection="0"/>
    <xf numFmtId="0" fontId="104" fillId="34" borderId="0" applyNumberFormat="0" applyBorder="0" applyAlignment="0" applyProtection="0"/>
    <xf numFmtId="0" fontId="103" fillId="49" borderId="40" applyNumberFormat="0" applyAlignment="0" applyProtection="0"/>
    <xf numFmtId="0" fontId="102" fillId="56" borderId="39" applyNumberFormat="0" applyAlignment="0" applyProtection="0"/>
    <xf numFmtId="187" fontId="76" fillId="0" borderId="0" applyFont="0" applyFill="0" applyBorder="0" applyAlignment="0" applyProtection="0"/>
    <xf numFmtId="187" fontId="76" fillId="0" borderId="0" applyFont="0" applyFill="0" applyBorder="0" applyAlignment="0" applyProtection="0"/>
    <xf numFmtId="184" fontId="119" fillId="0" borderId="0" applyFill="0" applyBorder="0" applyAlignment="0" applyProtection="0"/>
    <xf numFmtId="0" fontId="100" fillId="0" borderId="0" applyNumberFormat="0" applyFill="0" applyBorder="0" applyAlignment="0" applyProtection="0"/>
    <xf numFmtId="0" fontId="92" fillId="36" borderId="0" applyNumberFormat="0" applyBorder="0" applyAlignment="0" applyProtection="0"/>
    <xf numFmtId="0" fontId="95" fillId="0" borderId="30" applyNumberFormat="0" applyFill="0" applyAlignment="0" applyProtection="0"/>
    <xf numFmtId="0" fontId="96" fillId="0" borderId="32" applyNumberFormat="0" applyFill="0" applyAlignment="0" applyProtection="0"/>
    <xf numFmtId="0" fontId="97" fillId="0" borderId="34" applyNumberFormat="0" applyFill="0" applyAlignment="0" applyProtection="0"/>
    <xf numFmtId="0" fontId="97" fillId="0" borderId="0" applyNumberFormat="0" applyFill="0" applyBorder="0" applyAlignment="0" applyProtection="0"/>
    <xf numFmtId="0" fontId="105" fillId="39" borderId="40" applyNumberFormat="0" applyAlignment="0" applyProtection="0"/>
    <xf numFmtId="0" fontId="101" fillId="0" borderId="37" applyNumberFormat="0" applyFill="0" applyAlignment="0" applyProtection="0"/>
    <xf numFmtId="185" fontId="118" fillId="0" borderId="0"/>
    <xf numFmtId="0" fontId="98" fillId="42" borderId="0" applyNumberFormat="0" applyBorder="0" applyAlignment="0" applyProtection="0"/>
    <xf numFmtId="0" fontId="19" fillId="0" borderId="0"/>
    <xf numFmtId="0" fontId="19" fillId="0" borderId="0"/>
    <xf numFmtId="0" fontId="82" fillId="0" borderId="0"/>
    <xf numFmtId="0" fontId="82" fillId="0" borderId="0"/>
    <xf numFmtId="0" fontId="82" fillId="0" borderId="0"/>
    <xf numFmtId="0" fontId="82" fillId="0" borderId="0"/>
    <xf numFmtId="185" fontId="118" fillId="0" borderId="0"/>
    <xf numFmtId="185" fontId="118" fillId="0" borderId="0"/>
    <xf numFmtId="185" fontId="118" fillId="0" borderId="0"/>
    <xf numFmtId="185" fontId="118" fillId="0" borderId="0"/>
    <xf numFmtId="185" fontId="118" fillId="0" borderId="0"/>
    <xf numFmtId="185" fontId="118" fillId="0" borderId="0"/>
    <xf numFmtId="0" fontId="19" fillId="0" borderId="0"/>
    <xf numFmtId="186" fontId="119" fillId="0" borderId="0"/>
    <xf numFmtId="0" fontId="90" fillId="37" borderId="36" applyNumberFormat="0" applyFont="0" applyAlignment="0" applyProtection="0"/>
    <xf numFmtId="0" fontId="76" fillId="37" borderId="36" applyNumberFormat="0" applyFont="0" applyAlignment="0" applyProtection="0"/>
    <xf numFmtId="0" fontId="76" fillId="37" borderId="36" applyNumberFormat="0" applyFont="0" applyAlignment="0" applyProtection="0"/>
    <xf numFmtId="9" fontId="82" fillId="0" borderId="0" applyFont="0" applyFill="0" applyBorder="0" applyAlignment="0" applyProtection="0"/>
    <xf numFmtId="0" fontId="93" fillId="49" borderId="29" applyNumberFormat="0" applyAlignment="0" applyProtection="0"/>
    <xf numFmtId="0" fontId="94" fillId="0" borderId="0" applyNumberFormat="0" applyFill="0" applyBorder="0" applyAlignment="0" applyProtection="0"/>
    <xf numFmtId="0" fontId="106" fillId="0" borderId="41" applyNumberFormat="0" applyFill="0" applyAlignment="0" applyProtection="0"/>
    <xf numFmtId="166" fontId="82" fillId="0" borderId="0" applyFont="0" applyFill="0" applyBorder="0" applyAlignment="0" applyProtection="0"/>
    <xf numFmtId="0" fontId="99" fillId="0" borderId="0" applyNumberFormat="0" applyFill="0" applyBorder="0" applyAlignment="0" applyProtection="0"/>
    <xf numFmtId="183" fontId="1" fillId="0" borderId="0" applyFont="0" applyFill="0" applyBorder="0" applyAlignment="0" applyProtection="0"/>
    <xf numFmtId="9" fontId="116" fillId="0" borderId="0" applyFont="0" applyFill="0" applyBorder="0" applyAlignment="0" applyProtection="0"/>
    <xf numFmtId="0" fontId="108" fillId="0" borderId="0"/>
    <xf numFmtId="0" fontId="76" fillId="0" borderId="0"/>
    <xf numFmtId="0" fontId="78" fillId="57" borderId="0" applyAlignment="0">
      <alignment horizontal="justify" vertical="top" wrapText="1"/>
    </xf>
    <xf numFmtId="0" fontId="1" fillId="0" borderId="0"/>
    <xf numFmtId="0" fontId="90" fillId="0" borderId="0"/>
    <xf numFmtId="0" fontId="1" fillId="0" borderId="0"/>
    <xf numFmtId="0" fontId="1" fillId="0" borderId="0"/>
    <xf numFmtId="0" fontId="1" fillId="0" borderId="0"/>
    <xf numFmtId="0" fontId="82" fillId="0" borderId="0"/>
    <xf numFmtId="0" fontId="121" fillId="0" borderId="0"/>
    <xf numFmtId="0" fontId="120" fillId="0" borderId="0"/>
    <xf numFmtId="0" fontId="19" fillId="0" borderId="0"/>
    <xf numFmtId="0" fontId="82" fillId="0" borderId="0"/>
    <xf numFmtId="0" fontId="82" fillId="0" borderId="0"/>
    <xf numFmtId="0" fontId="82" fillId="0" borderId="0"/>
    <xf numFmtId="0" fontId="82" fillId="0" borderId="0"/>
    <xf numFmtId="0" fontId="122" fillId="0" borderId="0"/>
    <xf numFmtId="166" fontId="1" fillId="0" borderId="0" applyFont="0" applyFill="0" applyBorder="0" applyAlignment="0" applyProtection="0"/>
    <xf numFmtId="0" fontId="19" fillId="0" borderId="0"/>
    <xf numFmtId="188" fontId="82" fillId="0" borderId="0" applyNumberFormat="0" applyFont="0" applyAlignment="0">
      <alignment horizontal="right"/>
    </xf>
    <xf numFmtId="181" fontId="19" fillId="0" borderId="0" applyFont="0" applyFill="0" applyBorder="0" applyAlignment="0" applyProtection="0"/>
    <xf numFmtId="0" fontId="128" fillId="0" borderId="0"/>
    <xf numFmtId="0" fontId="129" fillId="0" borderId="0"/>
    <xf numFmtId="0" fontId="130" fillId="0" borderId="0"/>
    <xf numFmtId="0" fontId="129" fillId="0" borderId="0"/>
    <xf numFmtId="0" fontId="95" fillId="0" borderId="30" applyNumberFormat="0" applyFill="0" applyAlignment="0" applyProtection="0"/>
    <xf numFmtId="0" fontId="76" fillId="0" borderId="0"/>
    <xf numFmtId="0" fontId="76" fillId="0" borderId="0"/>
    <xf numFmtId="0" fontId="86" fillId="0" borderId="0"/>
    <xf numFmtId="0" fontId="86" fillId="0" borderId="0"/>
    <xf numFmtId="0" fontId="127" fillId="0" borderId="0"/>
    <xf numFmtId="0" fontId="76" fillId="0" borderId="0"/>
    <xf numFmtId="0" fontId="90" fillId="0" borderId="0"/>
    <xf numFmtId="9" fontId="19" fillId="0" borderId="0" applyFill="0" applyBorder="0" applyAlignment="0" applyProtection="0"/>
    <xf numFmtId="9" fontId="19" fillId="0" borderId="0" applyFill="0" applyBorder="0" applyAlignment="0" applyProtection="0"/>
    <xf numFmtId="189" fontId="90" fillId="0" borderId="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67" fontId="86" fillId="0" borderId="0" applyFill="0" applyBorder="0" applyAlignment="0" applyProtection="0"/>
    <xf numFmtId="181" fontId="76" fillId="0" borderId="0" applyFont="0" applyFill="0" applyBorder="0" applyAlignment="0" applyProtection="0"/>
    <xf numFmtId="0" fontId="76" fillId="0" borderId="0"/>
    <xf numFmtId="0" fontId="1" fillId="0" borderId="0"/>
    <xf numFmtId="0" fontId="76" fillId="0" borderId="0"/>
    <xf numFmtId="0" fontId="76" fillId="0" borderId="0"/>
    <xf numFmtId="0" fontId="19" fillId="0" borderId="0"/>
    <xf numFmtId="0" fontId="1" fillId="0" borderId="0"/>
    <xf numFmtId="0" fontId="68" fillId="0" borderId="0"/>
    <xf numFmtId="0" fontId="89" fillId="0" borderId="0"/>
    <xf numFmtId="0" fontId="89" fillId="0" borderId="0"/>
    <xf numFmtId="0" fontId="3" fillId="0" borderId="0" applyNumberFormat="0">
      <alignment horizontal="left" vertical="center"/>
    </xf>
    <xf numFmtId="0" fontId="90" fillId="32" borderId="0" applyNumberFormat="0" applyBorder="0" applyAlignment="0" applyProtection="0"/>
    <xf numFmtId="0" fontId="90" fillId="58" borderId="0" applyNumberFormat="0" applyBorder="0" applyAlignment="0" applyProtection="0"/>
    <xf numFmtId="0" fontId="90" fillId="58" borderId="0" applyNumberFormat="0" applyBorder="0" applyAlignment="0" applyProtection="0"/>
    <xf numFmtId="0" fontId="90" fillId="32" borderId="0" applyNumberFormat="0" applyBorder="0" applyAlignment="0" applyProtection="0"/>
    <xf numFmtId="0" fontId="90" fillId="32" borderId="0" applyNumberFormat="0" applyBorder="0" applyAlignment="0" applyProtection="0"/>
    <xf numFmtId="0" fontId="90" fillId="33" borderId="0" applyNumberFormat="0" applyBorder="0" applyAlignment="0" applyProtection="0"/>
    <xf numFmtId="0" fontId="90" fillId="33" borderId="0" applyNumberFormat="0" applyBorder="0" applyAlignment="0" applyProtection="0"/>
    <xf numFmtId="0" fontId="90" fillId="32" borderId="0" applyNumberFormat="0" applyBorder="0" applyAlignment="0" applyProtection="0"/>
    <xf numFmtId="0" fontId="90" fillId="32" borderId="0" applyNumberFormat="0" applyBorder="0" applyAlignment="0" applyProtection="0"/>
    <xf numFmtId="0" fontId="90" fillId="33" borderId="0" applyNumberFormat="0" applyBorder="0" applyAlignment="0" applyProtection="0"/>
    <xf numFmtId="0" fontId="90" fillId="33" borderId="0" applyNumberFormat="0" applyBorder="0" applyAlignment="0" applyProtection="0"/>
    <xf numFmtId="0" fontId="90" fillId="58" borderId="0" applyNumberFormat="0" applyBorder="0" applyAlignment="0" applyProtection="0"/>
    <xf numFmtId="0" fontId="90" fillId="58" borderId="0" applyNumberFormat="0" applyBorder="0" applyAlignment="0" applyProtection="0"/>
    <xf numFmtId="0" fontId="90" fillId="32" borderId="0" applyNumberFormat="0" applyBorder="0" applyAlignment="0" applyProtection="0"/>
    <xf numFmtId="0" fontId="90" fillId="33" borderId="0" applyNumberFormat="0" applyBorder="0" applyAlignment="0" applyProtection="0"/>
    <xf numFmtId="0" fontId="84" fillId="32" borderId="0" applyNumberFormat="0" applyBorder="0" applyAlignment="0" applyProtection="0"/>
    <xf numFmtId="0" fontId="90" fillId="33" borderId="0" applyNumberFormat="0" applyBorder="0" applyAlignment="0" applyProtection="0"/>
    <xf numFmtId="0" fontId="90" fillId="32" borderId="0" applyNumberFormat="0" applyBorder="0" applyAlignment="0" applyProtection="0"/>
    <xf numFmtId="0" fontId="125" fillId="32" borderId="0" applyNumberFormat="0" applyBorder="0" applyAlignment="0" applyProtection="0"/>
    <xf numFmtId="0" fontId="125" fillId="32" borderId="0" applyNumberFormat="0" applyBorder="0" applyAlignment="0" applyProtection="0"/>
    <xf numFmtId="0" fontId="90" fillId="32" borderId="0" applyNumberFormat="0" applyBorder="0" applyAlignment="0" applyProtection="0"/>
    <xf numFmtId="0" fontId="90" fillId="33" borderId="0" applyNumberFormat="0" applyBorder="0" applyAlignment="0" applyProtection="0"/>
    <xf numFmtId="0" fontId="90" fillId="32" borderId="0" applyNumberFormat="0" applyBorder="0" applyAlignment="0" applyProtection="0"/>
    <xf numFmtId="0" fontId="125" fillId="32" borderId="0" applyNumberFormat="0" applyBorder="0" applyAlignment="0" applyProtection="0"/>
    <xf numFmtId="0" fontId="90" fillId="33" borderId="0" applyNumberFormat="0" applyBorder="0" applyAlignment="0" applyProtection="0"/>
    <xf numFmtId="0" fontId="90" fillId="32" borderId="0" applyNumberFormat="0" applyBorder="0" applyAlignment="0" applyProtection="0"/>
    <xf numFmtId="0" fontId="90" fillId="34" borderId="0" applyNumberFormat="0" applyBorder="0" applyAlignment="0" applyProtection="0"/>
    <xf numFmtId="0" fontId="90" fillId="59" borderId="0" applyNumberFormat="0" applyBorder="0" applyAlignment="0" applyProtection="0"/>
    <xf numFmtId="0" fontId="90" fillId="59" borderId="0" applyNumberFormat="0" applyBorder="0" applyAlignment="0" applyProtection="0"/>
    <xf numFmtId="0" fontId="90" fillId="34" borderId="0" applyNumberFormat="0" applyBorder="0" applyAlignment="0" applyProtection="0"/>
    <xf numFmtId="0" fontId="90" fillId="34" borderId="0" applyNumberFormat="0" applyBorder="0" applyAlignment="0" applyProtection="0"/>
    <xf numFmtId="0" fontId="90" fillId="35" borderId="0" applyNumberFormat="0" applyBorder="0" applyAlignment="0" applyProtection="0"/>
    <xf numFmtId="0" fontId="90" fillId="35" borderId="0" applyNumberFormat="0" applyBorder="0" applyAlignment="0" applyProtection="0"/>
    <xf numFmtId="0" fontId="90" fillId="34" borderId="0" applyNumberFormat="0" applyBorder="0" applyAlignment="0" applyProtection="0"/>
    <xf numFmtId="0" fontId="90" fillId="34" borderId="0" applyNumberFormat="0" applyBorder="0" applyAlignment="0" applyProtection="0"/>
    <xf numFmtId="0" fontId="90" fillId="35" borderId="0" applyNumberFormat="0" applyBorder="0" applyAlignment="0" applyProtection="0"/>
    <xf numFmtId="0" fontId="90" fillId="35" borderId="0" applyNumberFormat="0" applyBorder="0" applyAlignment="0" applyProtection="0"/>
    <xf numFmtId="0" fontId="90" fillId="59" borderId="0" applyNumberFormat="0" applyBorder="0" applyAlignment="0" applyProtection="0"/>
    <xf numFmtId="0" fontId="90" fillId="59" borderId="0" applyNumberFormat="0" applyBorder="0" applyAlignment="0" applyProtection="0"/>
    <xf numFmtId="0" fontId="90" fillId="34" borderId="0" applyNumberFormat="0" applyBorder="0" applyAlignment="0" applyProtection="0"/>
    <xf numFmtId="0" fontId="90" fillId="35" borderId="0" applyNumberFormat="0" applyBorder="0" applyAlignment="0" applyProtection="0"/>
    <xf numFmtId="0" fontId="84" fillId="34" borderId="0" applyNumberFormat="0" applyBorder="0" applyAlignment="0" applyProtection="0"/>
    <xf numFmtId="0" fontId="90" fillId="35" borderId="0" applyNumberFormat="0" applyBorder="0" applyAlignment="0" applyProtection="0"/>
    <xf numFmtId="0" fontId="90" fillId="34" borderId="0" applyNumberFormat="0" applyBorder="0" applyAlignment="0" applyProtection="0"/>
    <xf numFmtId="0" fontId="125" fillId="34" borderId="0" applyNumberFormat="0" applyBorder="0" applyAlignment="0" applyProtection="0"/>
    <xf numFmtId="0" fontId="125" fillId="34" borderId="0" applyNumberFormat="0" applyBorder="0" applyAlignment="0" applyProtection="0"/>
    <xf numFmtId="0" fontId="90" fillId="34" borderId="0" applyNumberFormat="0" applyBorder="0" applyAlignment="0" applyProtection="0"/>
    <xf numFmtId="0" fontId="90" fillId="35" borderId="0" applyNumberFormat="0" applyBorder="0" applyAlignment="0" applyProtection="0"/>
    <xf numFmtId="0" fontId="90" fillId="34" borderId="0" applyNumberFormat="0" applyBorder="0" applyAlignment="0" applyProtection="0"/>
    <xf numFmtId="0" fontId="125" fillId="34" borderId="0" applyNumberFormat="0" applyBorder="0" applyAlignment="0" applyProtection="0"/>
    <xf numFmtId="0" fontId="90" fillId="35" borderId="0" applyNumberFormat="0" applyBorder="0" applyAlignment="0" applyProtection="0"/>
    <xf numFmtId="0" fontId="90" fillId="34" borderId="0" applyNumberFormat="0" applyBorder="0" applyAlignment="0" applyProtection="0"/>
    <xf numFmtId="0" fontId="90" fillId="36" borderId="0" applyNumberFormat="0" applyBorder="0" applyAlignment="0" applyProtection="0"/>
    <xf numFmtId="0" fontId="90" fillId="60" borderId="0" applyNumberFormat="0" applyBorder="0" applyAlignment="0" applyProtection="0"/>
    <xf numFmtId="0" fontId="90" fillId="60" borderId="0" applyNumberFormat="0" applyBorder="0" applyAlignment="0" applyProtection="0"/>
    <xf numFmtId="0" fontId="90" fillId="36" borderId="0" applyNumberFormat="0" applyBorder="0" applyAlignment="0" applyProtection="0"/>
    <xf numFmtId="0" fontId="90" fillId="36" borderId="0" applyNumberFormat="0" applyBorder="0" applyAlignment="0" applyProtection="0"/>
    <xf numFmtId="0" fontId="90" fillId="37" borderId="0" applyNumberFormat="0" applyBorder="0" applyAlignment="0" applyProtection="0"/>
    <xf numFmtId="0" fontId="90" fillId="37" borderId="0" applyNumberFormat="0" applyBorder="0" applyAlignment="0" applyProtection="0"/>
    <xf numFmtId="0" fontId="90" fillId="36" borderId="0" applyNumberFormat="0" applyBorder="0" applyAlignment="0" applyProtection="0"/>
    <xf numFmtId="0" fontId="90" fillId="36" borderId="0" applyNumberFormat="0" applyBorder="0" applyAlignment="0" applyProtection="0"/>
    <xf numFmtId="0" fontId="90" fillId="37" borderId="0" applyNumberFormat="0" applyBorder="0" applyAlignment="0" applyProtection="0"/>
    <xf numFmtId="0" fontId="90" fillId="37" borderId="0" applyNumberFormat="0" applyBorder="0" applyAlignment="0" applyProtection="0"/>
    <xf numFmtId="0" fontId="90" fillId="60" borderId="0" applyNumberFormat="0" applyBorder="0" applyAlignment="0" applyProtection="0"/>
    <xf numFmtId="0" fontId="90" fillId="60" borderId="0" applyNumberFormat="0" applyBorder="0" applyAlignment="0" applyProtection="0"/>
    <xf numFmtId="0" fontId="90" fillId="36" borderId="0" applyNumberFormat="0" applyBorder="0" applyAlignment="0" applyProtection="0"/>
    <xf numFmtId="0" fontId="90" fillId="37" borderId="0" applyNumberFormat="0" applyBorder="0" applyAlignment="0" applyProtection="0"/>
    <xf numFmtId="0" fontId="84" fillId="36" borderId="0" applyNumberFormat="0" applyBorder="0" applyAlignment="0" applyProtection="0"/>
    <xf numFmtId="0" fontId="90" fillId="37" borderId="0" applyNumberFormat="0" applyBorder="0" applyAlignment="0" applyProtection="0"/>
    <xf numFmtId="0" fontId="90" fillId="36" borderId="0" applyNumberFormat="0" applyBorder="0" applyAlignment="0" applyProtection="0"/>
    <xf numFmtId="0" fontId="125" fillId="36" borderId="0" applyNumberFormat="0" applyBorder="0" applyAlignment="0" applyProtection="0"/>
    <xf numFmtId="0" fontId="125" fillId="36" borderId="0" applyNumberFormat="0" applyBorder="0" applyAlignment="0" applyProtection="0"/>
    <xf numFmtId="0" fontId="90" fillId="36" borderId="0" applyNumberFormat="0" applyBorder="0" applyAlignment="0" applyProtection="0"/>
    <xf numFmtId="0" fontId="90" fillId="37" borderId="0" applyNumberFormat="0" applyBorder="0" applyAlignment="0" applyProtection="0"/>
    <xf numFmtId="0" fontId="90" fillId="36" borderId="0" applyNumberFormat="0" applyBorder="0" applyAlignment="0" applyProtection="0"/>
    <xf numFmtId="0" fontId="125" fillId="36" borderId="0" applyNumberFormat="0" applyBorder="0" applyAlignment="0" applyProtection="0"/>
    <xf numFmtId="0" fontId="90" fillId="37" borderId="0" applyNumberFormat="0" applyBorder="0" applyAlignment="0" applyProtection="0"/>
    <xf numFmtId="0" fontId="90" fillId="36" borderId="0" applyNumberFormat="0" applyBorder="0" applyAlignment="0" applyProtection="0"/>
    <xf numFmtId="0" fontId="90" fillId="38" borderId="0" applyNumberFormat="0" applyBorder="0" applyAlignment="0" applyProtection="0"/>
    <xf numFmtId="0" fontId="90" fillId="61" borderId="0" applyNumberFormat="0" applyBorder="0" applyAlignment="0" applyProtection="0"/>
    <xf numFmtId="0" fontId="90" fillId="61" borderId="0" applyNumberFormat="0" applyBorder="0" applyAlignment="0" applyProtection="0"/>
    <xf numFmtId="0" fontId="90" fillId="38" borderId="0" applyNumberFormat="0" applyBorder="0" applyAlignment="0" applyProtection="0"/>
    <xf numFmtId="0" fontId="90" fillId="38" borderId="0" applyNumberFormat="0" applyBorder="0" applyAlignment="0" applyProtection="0"/>
    <xf numFmtId="0" fontId="90" fillId="39" borderId="0" applyNumberFormat="0" applyBorder="0" applyAlignment="0" applyProtection="0"/>
    <xf numFmtId="0" fontId="90" fillId="39" borderId="0" applyNumberFormat="0" applyBorder="0" applyAlignment="0" applyProtection="0"/>
    <xf numFmtId="0" fontId="90" fillId="38" borderId="0" applyNumberFormat="0" applyBorder="0" applyAlignment="0" applyProtection="0"/>
    <xf numFmtId="0" fontId="90" fillId="38" borderId="0" applyNumberFormat="0" applyBorder="0" applyAlignment="0" applyProtection="0"/>
    <xf numFmtId="0" fontId="90" fillId="39" borderId="0" applyNumberFormat="0" applyBorder="0" applyAlignment="0" applyProtection="0"/>
    <xf numFmtId="0" fontId="90" fillId="39" borderId="0" applyNumberFormat="0" applyBorder="0" applyAlignment="0" applyProtection="0"/>
    <xf numFmtId="0" fontId="90" fillId="61" borderId="0" applyNumberFormat="0" applyBorder="0" applyAlignment="0" applyProtection="0"/>
    <xf numFmtId="0" fontId="90" fillId="61" borderId="0" applyNumberFormat="0" applyBorder="0" applyAlignment="0" applyProtection="0"/>
    <xf numFmtId="0" fontId="90" fillId="38" borderId="0" applyNumberFormat="0" applyBorder="0" applyAlignment="0" applyProtection="0"/>
    <xf numFmtId="0" fontId="90" fillId="39" borderId="0" applyNumberFormat="0" applyBorder="0" applyAlignment="0" applyProtection="0"/>
    <xf numFmtId="0" fontId="84" fillId="38" borderId="0" applyNumberFormat="0" applyBorder="0" applyAlignment="0" applyProtection="0"/>
    <xf numFmtId="0" fontId="90" fillId="39" borderId="0" applyNumberFormat="0" applyBorder="0" applyAlignment="0" applyProtection="0"/>
    <xf numFmtId="0" fontId="90" fillId="38" borderId="0" applyNumberFormat="0" applyBorder="0" applyAlignment="0" applyProtection="0"/>
    <xf numFmtId="0" fontId="125" fillId="38" borderId="0" applyNumberFormat="0" applyBorder="0" applyAlignment="0" applyProtection="0"/>
    <xf numFmtId="0" fontId="125" fillId="38" borderId="0" applyNumberFormat="0" applyBorder="0" applyAlignment="0" applyProtection="0"/>
    <xf numFmtId="0" fontId="90" fillId="38" borderId="0" applyNumberFormat="0" applyBorder="0" applyAlignment="0" applyProtection="0"/>
    <xf numFmtId="0" fontId="90" fillId="39" borderId="0" applyNumberFormat="0" applyBorder="0" applyAlignment="0" applyProtection="0"/>
    <xf numFmtId="0" fontId="90" fillId="38" borderId="0" applyNumberFormat="0" applyBorder="0" applyAlignment="0" applyProtection="0"/>
    <xf numFmtId="0" fontId="125" fillId="38" borderId="0" applyNumberFormat="0" applyBorder="0" applyAlignment="0" applyProtection="0"/>
    <xf numFmtId="0" fontId="90" fillId="39" borderId="0" applyNumberFormat="0" applyBorder="0" applyAlignment="0" applyProtection="0"/>
    <xf numFmtId="0" fontId="90" fillId="38" borderId="0" applyNumberFormat="0" applyBorder="0" applyAlignment="0" applyProtection="0"/>
    <xf numFmtId="0" fontId="90" fillId="62" borderId="0" applyNumberFormat="0" applyBorder="0" applyAlignment="0" applyProtection="0"/>
    <xf numFmtId="0" fontId="90" fillId="62" borderId="0" applyNumberFormat="0" applyBorder="0" applyAlignment="0" applyProtection="0"/>
    <xf numFmtId="0" fontId="90" fillId="40" borderId="0" applyNumberFormat="0" applyBorder="0" applyAlignment="0" applyProtection="0"/>
    <xf numFmtId="0" fontId="90" fillId="40" borderId="0" applyNumberFormat="0" applyBorder="0" applyAlignment="0" applyProtection="0"/>
    <xf numFmtId="0" fontId="90" fillId="40" borderId="0" applyNumberFormat="0" applyBorder="0" applyAlignment="0" applyProtection="0"/>
    <xf numFmtId="0" fontId="90" fillId="62" borderId="0" applyNumberFormat="0" applyBorder="0" applyAlignment="0" applyProtection="0"/>
    <xf numFmtId="0" fontId="90" fillId="62" borderId="0" applyNumberFormat="0" applyBorder="0" applyAlignment="0" applyProtection="0"/>
    <xf numFmtId="0" fontId="90" fillId="40" borderId="0" applyNumberFormat="0" applyBorder="0" applyAlignment="0" applyProtection="0"/>
    <xf numFmtId="0" fontId="84" fillId="40" borderId="0" applyNumberFormat="0" applyBorder="0" applyAlignment="0" applyProtection="0"/>
    <xf numFmtId="0" fontId="125" fillId="40" borderId="0" applyNumberFormat="0" applyBorder="0" applyAlignment="0" applyProtection="0"/>
    <xf numFmtId="0" fontId="125" fillId="40" borderId="0" applyNumberFormat="0" applyBorder="0" applyAlignment="0" applyProtection="0"/>
    <xf numFmtId="0" fontId="90" fillId="40" borderId="0" applyNumberFormat="0" applyBorder="0" applyAlignment="0" applyProtection="0"/>
    <xf numFmtId="0" fontId="125" fillId="40" borderId="0" applyNumberFormat="0" applyBorder="0" applyAlignment="0" applyProtection="0"/>
    <xf numFmtId="0" fontId="90" fillId="39" borderId="0" applyNumberFormat="0" applyBorder="0" applyAlignment="0" applyProtection="0"/>
    <xf numFmtId="0" fontId="90" fillId="63" borderId="0" applyNumberFormat="0" applyBorder="0" applyAlignment="0" applyProtection="0"/>
    <xf numFmtId="0" fontId="90" fillId="63" borderId="0" applyNumberFormat="0" applyBorder="0" applyAlignment="0" applyProtection="0"/>
    <xf numFmtId="0" fontId="90" fillId="39" borderId="0" applyNumberFormat="0" applyBorder="0" applyAlignment="0" applyProtection="0"/>
    <xf numFmtId="0" fontId="90" fillId="39" borderId="0" applyNumberFormat="0" applyBorder="0" applyAlignment="0" applyProtection="0"/>
    <xf numFmtId="0" fontId="90" fillId="37" borderId="0" applyNumberFormat="0" applyBorder="0" applyAlignment="0" applyProtection="0"/>
    <xf numFmtId="0" fontId="90" fillId="37" borderId="0" applyNumberFormat="0" applyBorder="0" applyAlignment="0" applyProtection="0"/>
    <xf numFmtId="0" fontId="90" fillId="39" borderId="0" applyNumberFormat="0" applyBorder="0" applyAlignment="0" applyProtection="0"/>
    <xf numFmtId="0" fontId="90" fillId="39" borderId="0" applyNumberFormat="0" applyBorder="0" applyAlignment="0" applyProtection="0"/>
    <xf numFmtId="0" fontId="90" fillId="37" borderId="0" applyNumberFormat="0" applyBorder="0" applyAlignment="0" applyProtection="0"/>
    <xf numFmtId="0" fontId="90" fillId="37" borderId="0" applyNumberFormat="0" applyBorder="0" applyAlignment="0" applyProtection="0"/>
    <xf numFmtId="0" fontId="90" fillId="63" borderId="0" applyNumberFormat="0" applyBorder="0" applyAlignment="0" applyProtection="0"/>
    <xf numFmtId="0" fontId="90" fillId="63" borderId="0" applyNumberFormat="0" applyBorder="0" applyAlignment="0" applyProtection="0"/>
    <xf numFmtId="0" fontId="90" fillId="39" borderId="0" applyNumberFormat="0" applyBorder="0" applyAlignment="0" applyProtection="0"/>
    <xf numFmtId="0" fontId="90" fillId="37" borderId="0" applyNumberFormat="0" applyBorder="0" applyAlignment="0" applyProtection="0"/>
    <xf numFmtId="0" fontId="84" fillId="39" borderId="0" applyNumberFormat="0" applyBorder="0" applyAlignment="0" applyProtection="0"/>
    <xf numFmtId="0" fontId="90" fillId="37" borderId="0" applyNumberFormat="0" applyBorder="0" applyAlignment="0" applyProtection="0"/>
    <xf numFmtId="0" fontId="90" fillId="39" borderId="0" applyNumberFormat="0" applyBorder="0" applyAlignment="0" applyProtection="0"/>
    <xf numFmtId="0" fontId="125" fillId="39" borderId="0" applyNumberFormat="0" applyBorder="0" applyAlignment="0" applyProtection="0"/>
    <xf numFmtId="0" fontId="125" fillId="39" borderId="0" applyNumberFormat="0" applyBorder="0" applyAlignment="0" applyProtection="0"/>
    <xf numFmtId="0" fontId="90" fillId="39" borderId="0" applyNumberFormat="0" applyBorder="0" applyAlignment="0" applyProtection="0"/>
    <xf numFmtId="0" fontId="90" fillId="37" borderId="0" applyNumberFormat="0" applyBorder="0" applyAlignment="0" applyProtection="0"/>
    <xf numFmtId="0" fontId="90" fillId="39" borderId="0" applyNumberFormat="0" applyBorder="0" applyAlignment="0" applyProtection="0"/>
    <xf numFmtId="0" fontId="125" fillId="39" borderId="0" applyNumberFormat="0" applyBorder="0" applyAlignment="0" applyProtection="0"/>
    <xf numFmtId="0" fontId="90" fillId="37" borderId="0" applyNumberFormat="0" applyBorder="0" applyAlignment="0" applyProtection="0"/>
    <xf numFmtId="0" fontId="90" fillId="39" borderId="0" applyNumberFormat="0" applyBorder="0" applyAlignment="0" applyProtection="0"/>
    <xf numFmtId="0" fontId="90" fillId="33" borderId="0" applyNumberFormat="0" applyBorder="0" applyAlignment="0" applyProtection="0"/>
    <xf numFmtId="0" fontId="90" fillId="32" borderId="0" applyNumberFormat="0" applyBorder="0" applyAlignment="0" applyProtection="0"/>
    <xf numFmtId="0" fontId="90" fillId="33" borderId="0" applyNumberFormat="0" applyBorder="0" applyAlignment="0" applyProtection="0"/>
    <xf numFmtId="0" fontId="90" fillId="33" borderId="0" applyNumberFormat="0" applyBorder="0" applyAlignment="0" applyProtection="0"/>
    <xf numFmtId="0" fontId="90" fillId="35" borderId="0" applyNumberFormat="0" applyBorder="0" applyAlignment="0" applyProtection="0"/>
    <xf numFmtId="0" fontId="90" fillId="34" borderId="0" applyNumberFormat="0" applyBorder="0" applyAlignment="0" applyProtection="0"/>
    <xf numFmtId="0" fontId="90" fillId="35" borderId="0" applyNumberFormat="0" applyBorder="0" applyAlignment="0" applyProtection="0"/>
    <xf numFmtId="0" fontId="90" fillId="35" borderId="0" applyNumberFormat="0" applyBorder="0" applyAlignment="0" applyProtection="0"/>
    <xf numFmtId="0" fontId="90" fillId="37" borderId="0" applyNumberFormat="0" applyBorder="0" applyAlignment="0" applyProtection="0"/>
    <xf numFmtId="0" fontId="90" fillId="36" borderId="0" applyNumberFormat="0" applyBorder="0" applyAlignment="0" applyProtection="0"/>
    <xf numFmtId="0" fontId="90" fillId="37" borderId="0" applyNumberFormat="0" applyBorder="0" applyAlignment="0" applyProtection="0"/>
    <xf numFmtId="0" fontId="90" fillId="37" borderId="0" applyNumberFormat="0" applyBorder="0" applyAlignment="0" applyProtection="0"/>
    <xf numFmtId="0" fontId="90" fillId="39" borderId="0" applyNumberFormat="0" applyBorder="0" applyAlignment="0" applyProtection="0"/>
    <xf numFmtId="0" fontId="90" fillId="38" borderId="0" applyNumberFormat="0" applyBorder="0" applyAlignment="0" applyProtection="0"/>
    <xf numFmtId="0" fontId="90" fillId="39" borderId="0" applyNumberFormat="0" applyBorder="0" applyAlignment="0" applyProtection="0"/>
    <xf numFmtId="0" fontId="90" fillId="39" borderId="0" applyNumberFormat="0" applyBorder="0" applyAlignment="0" applyProtection="0"/>
    <xf numFmtId="0" fontId="90" fillId="37" borderId="0" applyNumberFormat="0" applyBorder="0" applyAlignment="0" applyProtection="0"/>
    <xf numFmtId="0" fontId="90" fillId="39" borderId="0" applyNumberFormat="0" applyBorder="0" applyAlignment="0" applyProtection="0"/>
    <xf numFmtId="0" fontId="90" fillId="37" borderId="0" applyNumberFormat="0" applyBorder="0" applyAlignment="0" applyProtection="0"/>
    <xf numFmtId="0" fontId="90" fillId="37" borderId="0" applyNumberFormat="0" applyBorder="0" applyAlignment="0" applyProtection="0"/>
    <xf numFmtId="0" fontId="90" fillId="33" borderId="0" applyNumberFormat="0" applyBorder="0" applyAlignment="0" applyProtection="0"/>
    <xf numFmtId="0" fontId="90" fillId="64" borderId="0" applyNumberFormat="0" applyBorder="0" applyAlignment="0" applyProtection="0"/>
    <xf numFmtId="0" fontId="90" fillId="64" borderId="0" applyNumberFormat="0" applyBorder="0" applyAlignment="0" applyProtection="0"/>
    <xf numFmtId="0" fontId="90" fillId="33" borderId="0" applyNumberFormat="0" applyBorder="0" applyAlignment="0" applyProtection="0"/>
    <xf numFmtId="0" fontId="90" fillId="33" borderId="0" applyNumberFormat="0" applyBorder="0" applyAlignment="0" applyProtection="0"/>
    <xf numFmtId="0" fontId="90" fillId="40" borderId="0" applyNumberFormat="0" applyBorder="0" applyAlignment="0" applyProtection="0"/>
    <xf numFmtId="0" fontId="90" fillId="40" borderId="0" applyNumberFormat="0" applyBorder="0" applyAlignment="0" applyProtection="0"/>
    <xf numFmtId="0" fontId="90" fillId="33" borderId="0" applyNumberFormat="0" applyBorder="0" applyAlignment="0" applyProtection="0"/>
    <xf numFmtId="0" fontId="90" fillId="33" borderId="0" applyNumberFormat="0" applyBorder="0" applyAlignment="0" applyProtection="0"/>
    <xf numFmtId="0" fontId="90" fillId="40" borderId="0" applyNumberFormat="0" applyBorder="0" applyAlignment="0" applyProtection="0"/>
    <xf numFmtId="0" fontId="90" fillId="40" borderId="0" applyNumberFormat="0" applyBorder="0" applyAlignment="0" applyProtection="0"/>
    <xf numFmtId="0" fontId="90" fillId="64" borderId="0" applyNumberFormat="0" applyBorder="0" applyAlignment="0" applyProtection="0"/>
    <xf numFmtId="0" fontId="90" fillId="64" borderId="0" applyNumberFormat="0" applyBorder="0" applyAlignment="0" applyProtection="0"/>
    <xf numFmtId="0" fontId="90" fillId="33" borderId="0" applyNumberFormat="0" applyBorder="0" applyAlignment="0" applyProtection="0"/>
    <xf numFmtId="0" fontId="90" fillId="40" borderId="0" applyNumberFormat="0" applyBorder="0" applyAlignment="0" applyProtection="0"/>
    <xf numFmtId="0" fontId="84" fillId="33" borderId="0" applyNumberFormat="0" applyBorder="0" applyAlignment="0" applyProtection="0"/>
    <xf numFmtId="0" fontId="90" fillId="40" borderId="0" applyNumberFormat="0" applyBorder="0" applyAlignment="0" applyProtection="0"/>
    <xf numFmtId="0" fontId="90" fillId="33" borderId="0" applyNumberFormat="0" applyBorder="0" applyAlignment="0" applyProtection="0"/>
    <xf numFmtId="0" fontId="125" fillId="33" borderId="0" applyNumberFormat="0" applyBorder="0" applyAlignment="0" applyProtection="0"/>
    <xf numFmtId="0" fontId="125" fillId="33" borderId="0" applyNumberFormat="0" applyBorder="0" applyAlignment="0" applyProtection="0"/>
    <xf numFmtId="0" fontId="90" fillId="33" borderId="0" applyNumberFormat="0" applyBorder="0" applyAlignment="0" applyProtection="0"/>
    <xf numFmtId="0" fontId="90" fillId="40" borderId="0" applyNumberFormat="0" applyBorder="0" applyAlignment="0" applyProtection="0"/>
    <xf numFmtId="0" fontId="90" fillId="33" borderId="0" applyNumberFormat="0" applyBorder="0" applyAlignment="0" applyProtection="0"/>
    <xf numFmtId="0" fontId="125" fillId="33" borderId="0" applyNumberFormat="0" applyBorder="0" applyAlignment="0" applyProtection="0"/>
    <xf numFmtId="0" fontId="90" fillId="40" borderId="0" applyNumberFormat="0" applyBorder="0" applyAlignment="0" applyProtection="0"/>
    <xf numFmtId="0" fontId="90" fillId="33" borderId="0" applyNumberFormat="0" applyBorder="0" applyAlignment="0" applyProtection="0"/>
    <xf numFmtId="0" fontId="90" fillId="65" borderId="0" applyNumberFormat="0" applyBorder="0" applyAlignment="0" applyProtection="0"/>
    <xf numFmtId="0" fontId="90" fillId="65" borderId="0" applyNumberFormat="0" applyBorder="0" applyAlignment="0" applyProtection="0"/>
    <xf numFmtId="0" fontId="90" fillId="35" borderId="0" applyNumberFormat="0" applyBorder="0" applyAlignment="0" applyProtection="0"/>
    <xf numFmtId="0" fontId="90" fillId="35" borderId="0" applyNumberFormat="0" applyBorder="0" applyAlignment="0" applyProtection="0"/>
    <xf numFmtId="0" fontId="90" fillId="35" borderId="0" applyNumberFormat="0" applyBorder="0" applyAlignment="0" applyProtection="0"/>
    <xf numFmtId="0" fontId="90" fillId="65" borderId="0" applyNumberFormat="0" applyBorder="0" applyAlignment="0" applyProtection="0"/>
    <xf numFmtId="0" fontId="90" fillId="65" borderId="0" applyNumberFormat="0" applyBorder="0" applyAlignment="0" applyProtection="0"/>
    <xf numFmtId="0" fontId="90" fillId="35" borderId="0" applyNumberFormat="0" applyBorder="0" applyAlignment="0" applyProtection="0"/>
    <xf numFmtId="0" fontId="84" fillId="35" borderId="0" applyNumberFormat="0" applyBorder="0" applyAlignment="0" applyProtection="0"/>
    <xf numFmtId="0" fontId="125" fillId="35" borderId="0" applyNumberFormat="0" applyBorder="0" applyAlignment="0" applyProtection="0"/>
    <xf numFmtId="0" fontId="125" fillId="35" borderId="0" applyNumberFormat="0" applyBorder="0" applyAlignment="0" applyProtection="0"/>
    <xf numFmtId="0" fontId="90" fillId="35" borderId="0" applyNumberFormat="0" applyBorder="0" applyAlignment="0" applyProtection="0"/>
    <xf numFmtId="0" fontId="125" fillId="35" borderId="0" applyNumberFormat="0" applyBorder="0" applyAlignment="0" applyProtection="0"/>
    <xf numFmtId="0" fontId="90" fillId="41" borderId="0" applyNumberFormat="0" applyBorder="0" applyAlignment="0" applyProtection="0"/>
    <xf numFmtId="0" fontId="90" fillId="66" borderId="0" applyNumberFormat="0" applyBorder="0" applyAlignment="0" applyProtection="0"/>
    <xf numFmtId="0" fontId="90" fillId="66" borderId="0" applyNumberFormat="0" applyBorder="0" applyAlignment="0" applyProtection="0"/>
    <xf numFmtId="0" fontId="90" fillId="41" borderId="0" applyNumberFormat="0" applyBorder="0" applyAlignment="0" applyProtection="0"/>
    <xf numFmtId="0" fontId="90" fillId="41" borderId="0" applyNumberFormat="0" applyBorder="0" applyAlignment="0" applyProtection="0"/>
    <xf numFmtId="0" fontId="90" fillId="42" borderId="0" applyNumberFormat="0" applyBorder="0" applyAlignment="0" applyProtection="0"/>
    <xf numFmtId="0" fontId="90" fillId="42" borderId="0" applyNumberFormat="0" applyBorder="0" applyAlignment="0" applyProtection="0"/>
    <xf numFmtId="0" fontId="90" fillId="41" borderId="0" applyNumberFormat="0" applyBorder="0" applyAlignment="0" applyProtection="0"/>
    <xf numFmtId="0" fontId="90" fillId="41" borderId="0" applyNumberFormat="0" applyBorder="0" applyAlignment="0" applyProtection="0"/>
    <xf numFmtId="0" fontId="90" fillId="42" borderId="0" applyNumberFormat="0" applyBorder="0" applyAlignment="0" applyProtection="0"/>
    <xf numFmtId="0" fontId="90" fillId="42" borderId="0" applyNumberFormat="0" applyBorder="0" applyAlignment="0" applyProtection="0"/>
    <xf numFmtId="0" fontId="90" fillId="66" borderId="0" applyNumberFormat="0" applyBorder="0" applyAlignment="0" applyProtection="0"/>
    <xf numFmtId="0" fontId="90" fillId="66" borderId="0" applyNumberFormat="0" applyBorder="0" applyAlignment="0" applyProtection="0"/>
    <xf numFmtId="0" fontId="90" fillId="41" borderId="0" applyNumberFormat="0" applyBorder="0" applyAlignment="0" applyProtection="0"/>
    <xf numFmtId="0" fontId="90" fillId="42" borderId="0" applyNumberFormat="0" applyBorder="0" applyAlignment="0" applyProtection="0"/>
    <xf numFmtId="0" fontId="84" fillId="41" borderId="0" applyNumberFormat="0" applyBorder="0" applyAlignment="0" applyProtection="0"/>
    <xf numFmtId="0" fontId="90" fillId="42" borderId="0" applyNumberFormat="0" applyBorder="0" applyAlignment="0" applyProtection="0"/>
    <xf numFmtId="0" fontId="90" fillId="41" borderId="0" applyNumberFormat="0" applyBorder="0" applyAlignment="0" applyProtection="0"/>
    <xf numFmtId="0" fontId="125" fillId="41" borderId="0" applyNumberFormat="0" applyBorder="0" applyAlignment="0" applyProtection="0"/>
    <xf numFmtId="0" fontId="125" fillId="41" borderId="0" applyNumberFormat="0" applyBorder="0" applyAlignment="0" applyProtection="0"/>
    <xf numFmtId="0" fontId="90" fillId="41" borderId="0" applyNumberFormat="0" applyBorder="0" applyAlignment="0" applyProtection="0"/>
    <xf numFmtId="0" fontId="90" fillId="42" borderId="0" applyNumberFormat="0" applyBorder="0" applyAlignment="0" applyProtection="0"/>
    <xf numFmtId="0" fontId="90" fillId="41" borderId="0" applyNumberFormat="0" applyBorder="0" applyAlignment="0" applyProtection="0"/>
    <xf numFmtId="0" fontId="125" fillId="41" borderId="0" applyNumberFormat="0" applyBorder="0" applyAlignment="0" applyProtection="0"/>
    <xf numFmtId="0" fontId="90" fillId="42" borderId="0" applyNumberFormat="0" applyBorder="0" applyAlignment="0" applyProtection="0"/>
    <xf numFmtId="0" fontId="90" fillId="41" borderId="0" applyNumberFormat="0" applyBorder="0" applyAlignment="0" applyProtection="0"/>
    <xf numFmtId="0" fontId="90" fillId="38" borderId="0" applyNumberFormat="0" applyBorder="0" applyAlignment="0" applyProtection="0"/>
    <xf numFmtId="0" fontId="90" fillId="61" borderId="0" applyNumberFormat="0" applyBorder="0" applyAlignment="0" applyProtection="0"/>
    <xf numFmtId="0" fontId="90" fillId="61" borderId="0" applyNumberFormat="0" applyBorder="0" applyAlignment="0" applyProtection="0"/>
    <xf numFmtId="0" fontId="90" fillId="38" borderId="0" applyNumberFormat="0" applyBorder="0" applyAlignment="0" applyProtection="0"/>
    <xf numFmtId="0" fontId="90" fillId="38" borderId="0" applyNumberFormat="0" applyBorder="0" applyAlignment="0" applyProtection="0"/>
    <xf numFmtId="0" fontId="90" fillId="34" borderId="0" applyNumberFormat="0" applyBorder="0" applyAlignment="0" applyProtection="0"/>
    <xf numFmtId="0" fontId="90" fillId="34" borderId="0" applyNumberFormat="0" applyBorder="0" applyAlignment="0" applyProtection="0"/>
    <xf numFmtId="0" fontId="90" fillId="38" borderId="0" applyNumberFormat="0" applyBorder="0" applyAlignment="0" applyProtection="0"/>
    <xf numFmtId="0" fontId="90" fillId="38" borderId="0" applyNumberFormat="0" applyBorder="0" applyAlignment="0" applyProtection="0"/>
    <xf numFmtId="0" fontId="90" fillId="34" borderId="0" applyNumberFormat="0" applyBorder="0" applyAlignment="0" applyProtection="0"/>
    <xf numFmtId="0" fontId="90" fillId="34" borderId="0" applyNumberFormat="0" applyBorder="0" applyAlignment="0" applyProtection="0"/>
    <xf numFmtId="0" fontId="90" fillId="61" borderId="0" applyNumberFormat="0" applyBorder="0" applyAlignment="0" applyProtection="0"/>
    <xf numFmtId="0" fontId="90" fillId="61" borderId="0" applyNumberFormat="0" applyBorder="0" applyAlignment="0" applyProtection="0"/>
    <xf numFmtId="0" fontId="90" fillId="38" borderId="0" applyNumberFormat="0" applyBorder="0" applyAlignment="0" applyProtection="0"/>
    <xf numFmtId="0" fontId="90" fillId="34" borderId="0" applyNumberFormat="0" applyBorder="0" applyAlignment="0" applyProtection="0"/>
    <xf numFmtId="0" fontId="84" fillId="38" borderId="0" applyNumberFormat="0" applyBorder="0" applyAlignment="0" applyProtection="0"/>
    <xf numFmtId="0" fontId="90" fillId="34" borderId="0" applyNumberFormat="0" applyBorder="0" applyAlignment="0" applyProtection="0"/>
    <xf numFmtId="0" fontId="90" fillId="38" borderId="0" applyNumberFormat="0" applyBorder="0" applyAlignment="0" applyProtection="0"/>
    <xf numFmtId="0" fontId="125" fillId="38" borderId="0" applyNumberFormat="0" applyBorder="0" applyAlignment="0" applyProtection="0"/>
    <xf numFmtId="0" fontId="125" fillId="38" borderId="0" applyNumberFormat="0" applyBorder="0" applyAlignment="0" applyProtection="0"/>
    <xf numFmtId="0" fontId="90" fillId="38" borderId="0" applyNumberFormat="0" applyBorder="0" applyAlignment="0" applyProtection="0"/>
    <xf numFmtId="0" fontId="90" fillId="34" borderId="0" applyNumberFormat="0" applyBorder="0" applyAlignment="0" applyProtection="0"/>
    <xf numFmtId="0" fontId="90" fillId="38" borderId="0" applyNumberFormat="0" applyBorder="0" applyAlignment="0" applyProtection="0"/>
    <xf numFmtId="0" fontId="125" fillId="38" borderId="0" applyNumberFormat="0" applyBorder="0" applyAlignment="0" applyProtection="0"/>
    <xf numFmtId="0" fontId="90" fillId="34" borderId="0" applyNumberFormat="0" applyBorder="0" applyAlignment="0" applyProtection="0"/>
    <xf numFmtId="0" fontId="90" fillId="38" borderId="0" applyNumberFormat="0" applyBorder="0" applyAlignment="0" applyProtection="0"/>
    <xf numFmtId="0" fontId="90" fillId="33" borderId="0" applyNumberFormat="0" applyBorder="0" applyAlignment="0" applyProtection="0"/>
    <xf numFmtId="0" fontId="90" fillId="64" borderId="0" applyNumberFormat="0" applyBorder="0" applyAlignment="0" applyProtection="0"/>
    <xf numFmtId="0" fontId="90" fillId="64" borderId="0" applyNumberFormat="0" applyBorder="0" applyAlignment="0" applyProtection="0"/>
    <xf numFmtId="0" fontId="90" fillId="33" borderId="0" applyNumberFormat="0" applyBorder="0" applyAlignment="0" applyProtection="0"/>
    <xf numFmtId="0" fontId="90" fillId="33" borderId="0" applyNumberFormat="0" applyBorder="0" applyAlignment="0" applyProtection="0"/>
    <xf numFmtId="0" fontId="90" fillId="40" borderId="0" applyNumberFormat="0" applyBorder="0" applyAlignment="0" applyProtection="0"/>
    <xf numFmtId="0" fontId="90" fillId="40" borderId="0" applyNumberFormat="0" applyBorder="0" applyAlignment="0" applyProtection="0"/>
    <xf numFmtId="0" fontId="90" fillId="33" borderId="0" applyNumberFormat="0" applyBorder="0" applyAlignment="0" applyProtection="0"/>
    <xf numFmtId="0" fontId="90" fillId="33" borderId="0" applyNumberFormat="0" applyBorder="0" applyAlignment="0" applyProtection="0"/>
    <xf numFmtId="0" fontId="90" fillId="40" borderId="0" applyNumberFormat="0" applyBorder="0" applyAlignment="0" applyProtection="0"/>
    <xf numFmtId="0" fontId="90" fillId="40" borderId="0" applyNumberFormat="0" applyBorder="0" applyAlignment="0" applyProtection="0"/>
    <xf numFmtId="0" fontId="90" fillId="64" borderId="0" applyNumberFormat="0" applyBorder="0" applyAlignment="0" applyProtection="0"/>
    <xf numFmtId="0" fontId="90" fillId="64" borderId="0" applyNumberFormat="0" applyBorder="0" applyAlignment="0" applyProtection="0"/>
    <xf numFmtId="0" fontId="90" fillId="33" borderId="0" applyNumberFormat="0" applyBorder="0" applyAlignment="0" applyProtection="0"/>
    <xf numFmtId="0" fontId="90" fillId="40" borderId="0" applyNumberFormat="0" applyBorder="0" applyAlignment="0" applyProtection="0"/>
    <xf numFmtId="0" fontId="84" fillId="33" borderId="0" applyNumberFormat="0" applyBorder="0" applyAlignment="0" applyProtection="0"/>
    <xf numFmtId="0" fontId="90" fillId="40" borderId="0" applyNumberFormat="0" applyBorder="0" applyAlignment="0" applyProtection="0"/>
    <xf numFmtId="0" fontId="90" fillId="33" borderId="0" applyNumberFormat="0" applyBorder="0" applyAlignment="0" applyProtection="0"/>
    <xf numFmtId="0" fontId="125" fillId="33" borderId="0" applyNumberFormat="0" applyBorder="0" applyAlignment="0" applyProtection="0"/>
    <xf numFmtId="0" fontId="125" fillId="33" borderId="0" applyNumberFormat="0" applyBorder="0" applyAlignment="0" applyProtection="0"/>
    <xf numFmtId="0" fontId="90" fillId="33" borderId="0" applyNumberFormat="0" applyBorder="0" applyAlignment="0" applyProtection="0"/>
    <xf numFmtId="0" fontId="90" fillId="40" borderId="0" applyNumberFormat="0" applyBorder="0" applyAlignment="0" applyProtection="0"/>
    <xf numFmtId="0" fontId="90" fillId="33" borderId="0" applyNumberFormat="0" applyBorder="0" applyAlignment="0" applyProtection="0"/>
    <xf numFmtId="0" fontId="125" fillId="33" borderId="0" applyNumberFormat="0" applyBorder="0" applyAlignment="0" applyProtection="0"/>
    <xf numFmtId="0" fontId="90" fillId="40" borderId="0" applyNumberFormat="0" applyBorder="0" applyAlignment="0" applyProtection="0"/>
    <xf numFmtId="0" fontId="90" fillId="33" borderId="0" applyNumberFormat="0" applyBorder="0" applyAlignment="0" applyProtection="0"/>
    <xf numFmtId="0" fontId="90" fillId="43" borderId="0" applyNumberFormat="0" applyBorder="0" applyAlignment="0" applyProtection="0"/>
    <xf numFmtId="0" fontId="90" fillId="67" borderId="0" applyNumberFormat="0" applyBorder="0" applyAlignment="0" applyProtection="0"/>
    <xf numFmtId="0" fontId="90" fillId="67" borderId="0" applyNumberFormat="0" applyBorder="0" applyAlignment="0" applyProtection="0"/>
    <xf numFmtId="0" fontId="90" fillId="43" borderId="0" applyNumberFormat="0" applyBorder="0" applyAlignment="0" applyProtection="0"/>
    <xf numFmtId="0" fontId="90" fillId="43" borderId="0" applyNumberFormat="0" applyBorder="0" applyAlignment="0" applyProtection="0"/>
    <xf numFmtId="0" fontId="90" fillId="37" borderId="0" applyNumberFormat="0" applyBorder="0" applyAlignment="0" applyProtection="0"/>
    <xf numFmtId="0" fontId="90" fillId="37" borderId="0" applyNumberFormat="0" applyBorder="0" applyAlignment="0" applyProtection="0"/>
    <xf numFmtId="0" fontId="90" fillId="43" borderId="0" applyNumberFormat="0" applyBorder="0" applyAlignment="0" applyProtection="0"/>
    <xf numFmtId="0" fontId="90" fillId="43" borderId="0" applyNumberFormat="0" applyBorder="0" applyAlignment="0" applyProtection="0"/>
    <xf numFmtId="0" fontId="90" fillId="37" borderId="0" applyNumberFormat="0" applyBorder="0" applyAlignment="0" applyProtection="0"/>
    <xf numFmtId="0" fontId="90" fillId="37" borderId="0" applyNumberFormat="0" applyBorder="0" applyAlignment="0" applyProtection="0"/>
    <xf numFmtId="0" fontId="90" fillId="67" borderId="0" applyNumberFormat="0" applyBorder="0" applyAlignment="0" applyProtection="0"/>
    <xf numFmtId="0" fontId="90" fillId="67" borderId="0" applyNumberFormat="0" applyBorder="0" applyAlignment="0" applyProtection="0"/>
    <xf numFmtId="0" fontId="90" fillId="43" borderId="0" applyNumberFormat="0" applyBorder="0" applyAlignment="0" applyProtection="0"/>
    <xf numFmtId="0" fontId="90"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90" fillId="37" borderId="0" applyNumberFormat="0" applyBorder="0" applyAlignment="0" applyProtection="0"/>
    <xf numFmtId="0" fontId="90"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90" fillId="43" borderId="0" applyNumberFormat="0" applyBorder="0" applyAlignment="0" applyProtection="0"/>
    <xf numFmtId="0" fontId="90" fillId="37" borderId="0" applyNumberFormat="0" applyBorder="0" applyAlignment="0" applyProtection="0"/>
    <xf numFmtId="0" fontId="90" fillId="43" borderId="0" applyNumberFormat="0" applyBorder="0" applyAlignment="0" applyProtection="0"/>
    <xf numFmtId="0" fontId="125" fillId="43" borderId="0" applyNumberFormat="0" applyBorder="0" applyAlignment="0" applyProtection="0"/>
    <xf numFmtId="0" fontId="90" fillId="37" borderId="0" applyNumberFormat="0" applyBorder="0" applyAlignment="0" applyProtection="0"/>
    <xf numFmtId="0" fontId="90" fillId="43" borderId="0" applyNumberFormat="0" applyBorder="0" applyAlignment="0" applyProtection="0"/>
    <xf numFmtId="0" fontId="90" fillId="40" borderId="0" applyNumberFormat="0" applyBorder="0" applyAlignment="0" applyProtection="0"/>
    <xf numFmtId="0" fontId="90" fillId="33" borderId="0" applyNumberFormat="0" applyBorder="0" applyAlignment="0" applyProtection="0"/>
    <xf numFmtId="0" fontId="90" fillId="40" borderId="0" applyNumberFormat="0" applyBorder="0" applyAlignment="0" applyProtection="0"/>
    <xf numFmtId="0" fontId="90" fillId="40" borderId="0" applyNumberFormat="0" applyBorder="0" applyAlignment="0" applyProtection="0"/>
    <xf numFmtId="0" fontId="90" fillId="42" borderId="0" applyNumberFormat="0" applyBorder="0" applyAlignment="0" applyProtection="0"/>
    <xf numFmtId="0" fontId="90" fillId="41" borderId="0" applyNumberFormat="0" applyBorder="0" applyAlignment="0" applyProtection="0"/>
    <xf numFmtId="0" fontId="90" fillId="42" borderId="0" applyNumberFormat="0" applyBorder="0" applyAlignment="0" applyProtection="0"/>
    <xf numFmtId="0" fontId="90" fillId="42" borderId="0" applyNumberFormat="0" applyBorder="0" applyAlignment="0" applyProtection="0"/>
    <xf numFmtId="0" fontId="90" fillId="34" borderId="0" applyNumberFormat="0" applyBorder="0" applyAlignment="0" applyProtection="0"/>
    <xf numFmtId="0" fontId="90" fillId="38" borderId="0" applyNumberFormat="0" applyBorder="0" applyAlignment="0" applyProtection="0"/>
    <xf numFmtId="0" fontId="90" fillId="34" borderId="0" applyNumberFormat="0" applyBorder="0" applyAlignment="0" applyProtection="0"/>
    <xf numFmtId="0" fontId="90" fillId="34" borderId="0" applyNumberFormat="0" applyBorder="0" applyAlignment="0" applyProtection="0"/>
    <xf numFmtId="0" fontId="90" fillId="40" borderId="0" applyNumberFormat="0" applyBorder="0" applyAlignment="0" applyProtection="0"/>
    <xf numFmtId="0" fontId="90" fillId="33" borderId="0" applyNumberFormat="0" applyBorder="0" applyAlignment="0" applyProtection="0"/>
    <xf numFmtId="0" fontId="90" fillId="40" borderId="0" applyNumberFormat="0" applyBorder="0" applyAlignment="0" applyProtection="0"/>
    <xf numFmtId="0" fontId="90" fillId="40" borderId="0" applyNumberFormat="0" applyBorder="0" applyAlignment="0" applyProtection="0"/>
    <xf numFmtId="0" fontId="90" fillId="37" borderId="0" applyNumberFormat="0" applyBorder="0" applyAlignment="0" applyProtection="0"/>
    <xf numFmtId="0" fontId="90" fillId="43" borderId="0" applyNumberFormat="0" applyBorder="0" applyAlignment="0" applyProtection="0"/>
    <xf numFmtId="0" fontId="90" fillId="37" borderId="0" applyNumberFormat="0" applyBorder="0" applyAlignment="0" applyProtection="0"/>
    <xf numFmtId="0" fontId="90" fillId="37" borderId="0" applyNumberFormat="0" applyBorder="0" applyAlignment="0" applyProtection="0"/>
    <xf numFmtId="0" fontId="91" fillId="44"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44" borderId="0" applyNumberFormat="0" applyBorder="0" applyAlignment="0" applyProtection="0"/>
    <xf numFmtId="0" fontId="91" fillId="44"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0" fontId="91" fillId="44" borderId="0" applyNumberFormat="0" applyBorder="0" applyAlignment="0" applyProtection="0"/>
    <xf numFmtId="0" fontId="91" fillId="44"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44" borderId="0" applyNumberFormat="0" applyBorder="0" applyAlignment="0" applyProtection="0"/>
    <xf numFmtId="0" fontId="91" fillId="40" borderId="0" applyNumberFormat="0" applyBorder="0" applyAlignment="0" applyProtection="0"/>
    <xf numFmtId="0" fontId="165" fillId="44" borderId="0" applyNumberFormat="0" applyBorder="0" applyAlignment="0" applyProtection="0"/>
    <xf numFmtId="0" fontId="91" fillId="40" borderId="0" applyNumberFormat="0" applyBorder="0" applyAlignment="0" applyProtection="0"/>
    <xf numFmtId="0" fontId="91" fillId="44" borderId="0" applyNumberFormat="0" applyBorder="0" applyAlignment="0" applyProtection="0"/>
    <xf numFmtId="0" fontId="141" fillId="44" borderId="0" applyNumberFormat="0" applyBorder="0" applyAlignment="0" applyProtection="0"/>
    <xf numFmtId="0" fontId="141" fillId="44" borderId="0" applyNumberFormat="0" applyBorder="0" applyAlignment="0" applyProtection="0"/>
    <xf numFmtId="0" fontId="91" fillId="44" borderId="0" applyNumberFormat="0" applyBorder="0" applyAlignment="0" applyProtection="0"/>
    <xf numFmtId="0" fontId="91" fillId="40" borderId="0" applyNumberFormat="0" applyBorder="0" applyAlignment="0" applyProtection="0"/>
    <xf numFmtId="0" fontId="91" fillId="44" borderId="0" applyNumberFormat="0" applyBorder="0" applyAlignment="0" applyProtection="0"/>
    <xf numFmtId="0" fontId="141" fillId="44" borderId="0" applyNumberFormat="0" applyBorder="0" applyAlignment="0" applyProtection="0"/>
    <xf numFmtId="0" fontId="91" fillId="40" borderId="0" applyNumberFormat="0" applyBorder="0" applyAlignment="0" applyProtection="0"/>
    <xf numFmtId="0" fontId="91" fillId="44" borderId="0" applyNumberFormat="0" applyBorder="0" applyAlignment="0" applyProtection="0"/>
    <xf numFmtId="0" fontId="91" fillId="35" borderId="0" applyNumberFormat="0" applyBorder="0" applyAlignment="0" applyProtection="0"/>
    <xf numFmtId="0" fontId="91" fillId="65" borderId="0" applyNumberFormat="0" applyBorder="0" applyAlignment="0" applyProtection="0"/>
    <xf numFmtId="0" fontId="91" fillId="6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65" borderId="0" applyNumberFormat="0" applyBorder="0" applyAlignment="0" applyProtection="0"/>
    <xf numFmtId="0" fontId="91" fillId="65" borderId="0" applyNumberFormat="0" applyBorder="0" applyAlignment="0" applyProtection="0"/>
    <xf numFmtId="0" fontId="91" fillId="35" borderId="0" applyNumberFormat="0" applyBorder="0" applyAlignment="0" applyProtection="0"/>
    <xf numFmtId="0" fontId="91" fillId="45" borderId="0" applyNumberFormat="0" applyBorder="0" applyAlignment="0" applyProtection="0"/>
    <xf numFmtId="0" fontId="165" fillId="35" borderId="0" applyNumberFormat="0" applyBorder="0" applyAlignment="0" applyProtection="0"/>
    <xf numFmtId="0" fontId="91" fillId="45" borderId="0" applyNumberFormat="0" applyBorder="0" applyAlignment="0" applyProtection="0"/>
    <xf numFmtId="0" fontId="91" fillId="35" borderId="0" applyNumberFormat="0" applyBorder="0" applyAlignment="0" applyProtection="0"/>
    <xf numFmtId="0" fontId="141" fillId="35" borderId="0" applyNumberFormat="0" applyBorder="0" applyAlignment="0" applyProtection="0"/>
    <xf numFmtId="0" fontId="141" fillId="35" borderId="0" applyNumberFormat="0" applyBorder="0" applyAlignment="0" applyProtection="0"/>
    <xf numFmtId="0" fontId="91" fillId="35" borderId="0" applyNumberFormat="0" applyBorder="0" applyAlignment="0" applyProtection="0"/>
    <xf numFmtId="0" fontId="91" fillId="45" borderId="0" applyNumberFormat="0" applyBorder="0" applyAlignment="0" applyProtection="0"/>
    <xf numFmtId="0" fontId="91" fillId="35" borderId="0" applyNumberFormat="0" applyBorder="0" applyAlignment="0" applyProtection="0"/>
    <xf numFmtId="0" fontId="141" fillId="35" borderId="0" applyNumberFormat="0" applyBorder="0" applyAlignment="0" applyProtection="0"/>
    <xf numFmtId="0" fontId="91" fillId="45" borderId="0" applyNumberFormat="0" applyBorder="0" applyAlignment="0" applyProtection="0"/>
    <xf numFmtId="0" fontId="91" fillId="35" borderId="0" applyNumberFormat="0" applyBorder="0" applyAlignment="0" applyProtection="0"/>
    <xf numFmtId="0" fontId="91" fillId="41" borderId="0" applyNumberFormat="0" applyBorder="0" applyAlignment="0" applyProtection="0"/>
    <xf numFmtId="0" fontId="91" fillId="66" borderId="0" applyNumberFormat="0" applyBorder="0" applyAlignment="0" applyProtection="0"/>
    <xf numFmtId="0" fontId="91" fillId="66" borderId="0" applyNumberFormat="0" applyBorder="0" applyAlignment="0" applyProtection="0"/>
    <xf numFmtId="0" fontId="91" fillId="41" borderId="0" applyNumberFormat="0" applyBorder="0" applyAlignment="0" applyProtection="0"/>
    <xf numFmtId="0" fontId="91" fillId="41"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91" fillId="41" borderId="0" applyNumberFormat="0" applyBorder="0" applyAlignment="0" applyProtection="0"/>
    <xf numFmtId="0" fontId="91" fillId="41"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91" fillId="66" borderId="0" applyNumberFormat="0" applyBorder="0" applyAlignment="0" applyProtection="0"/>
    <xf numFmtId="0" fontId="91" fillId="66" borderId="0" applyNumberFormat="0" applyBorder="0" applyAlignment="0" applyProtection="0"/>
    <xf numFmtId="0" fontId="91" fillId="41" borderId="0" applyNumberFormat="0" applyBorder="0" applyAlignment="0" applyProtection="0"/>
    <xf numFmtId="0" fontId="91" fillId="43" borderId="0" applyNumberFormat="0" applyBorder="0" applyAlignment="0" applyProtection="0"/>
    <xf numFmtId="0" fontId="165" fillId="41" borderId="0" applyNumberFormat="0" applyBorder="0" applyAlignment="0" applyProtection="0"/>
    <xf numFmtId="0" fontId="91" fillId="43" borderId="0" applyNumberFormat="0" applyBorder="0" applyAlignment="0" applyProtection="0"/>
    <xf numFmtId="0" fontId="91" fillId="41" borderId="0" applyNumberFormat="0" applyBorder="0" applyAlignment="0" applyProtection="0"/>
    <xf numFmtId="0" fontId="141" fillId="41" borderId="0" applyNumberFormat="0" applyBorder="0" applyAlignment="0" applyProtection="0"/>
    <xf numFmtId="0" fontId="141" fillId="41" borderId="0" applyNumberFormat="0" applyBorder="0" applyAlignment="0" applyProtection="0"/>
    <xf numFmtId="0" fontId="91" fillId="41" borderId="0" applyNumberFormat="0" applyBorder="0" applyAlignment="0" applyProtection="0"/>
    <xf numFmtId="0" fontId="91" fillId="43" borderId="0" applyNumberFormat="0" applyBorder="0" applyAlignment="0" applyProtection="0"/>
    <xf numFmtId="0" fontId="91" fillId="41" borderId="0" applyNumberFormat="0" applyBorder="0" applyAlignment="0" applyProtection="0"/>
    <xf numFmtId="0" fontId="141" fillId="41" borderId="0" applyNumberFormat="0" applyBorder="0" applyAlignment="0" applyProtection="0"/>
    <xf numFmtId="0" fontId="91" fillId="43" borderId="0" applyNumberFormat="0" applyBorder="0" applyAlignment="0" applyProtection="0"/>
    <xf numFmtId="0" fontId="91" fillId="41" borderId="0" applyNumberFormat="0" applyBorder="0" applyAlignment="0" applyProtection="0"/>
    <xf numFmtId="0" fontId="91" fillId="46" borderId="0" applyNumberFormat="0" applyBorder="0" applyAlignment="0" applyProtection="0"/>
    <xf numFmtId="0" fontId="91" fillId="69" borderId="0" applyNumberFormat="0" applyBorder="0" applyAlignment="0" applyProtection="0"/>
    <xf numFmtId="0" fontId="91" fillId="69" borderId="0" applyNumberFormat="0" applyBorder="0" applyAlignment="0" applyProtection="0"/>
    <xf numFmtId="0" fontId="91" fillId="46" borderId="0" applyNumberFormat="0" applyBorder="0" applyAlignment="0" applyProtection="0"/>
    <xf numFmtId="0" fontId="91" fillId="46" borderId="0" applyNumberFormat="0" applyBorder="0" applyAlignment="0" applyProtection="0"/>
    <xf numFmtId="0" fontId="91" fillId="34" borderId="0" applyNumberFormat="0" applyBorder="0" applyAlignment="0" applyProtection="0"/>
    <xf numFmtId="0" fontId="91" fillId="34" borderId="0" applyNumberFormat="0" applyBorder="0" applyAlignment="0" applyProtection="0"/>
    <xf numFmtId="0" fontId="91" fillId="46" borderId="0" applyNumberFormat="0" applyBorder="0" applyAlignment="0" applyProtection="0"/>
    <xf numFmtId="0" fontId="91" fillId="46" borderId="0" applyNumberFormat="0" applyBorder="0" applyAlignment="0" applyProtection="0"/>
    <xf numFmtId="0" fontId="91" fillId="34" borderId="0" applyNumberFormat="0" applyBorder="0" applyAlignment="0" applyProtection="0"/>
    <xf numFmtId="0" fontId="91" fillId="34" borderId="0" applyNumberFormat="0" applyBorder="0" applyAlignment="0" applyProtection="0"/>
    <xf numFmtId="0" fontId="91" fillId="69" borderId="0" applyNumberFormat="0" applyBorder="0" applyAlignment="0" applyProtection="0"/>
    <xf numFmtId="0" fontId="91" fillId="69" borderId="0" applyNumberFormat="0" applyBorder="0" applyAlignment="0" applyProtection="0"/>
    <xf numFmtId="0" fontId="91" fillId="46" borderId="0" applyNumberFormat="0" applyBorder="0" applyAlignment="0" applyProtection="0"/>
    <xf numFmtId="0" fontId="91" fillId="34" borderId="0" applyNumberFormat="0" applyBorder="0" applyAlignment="0" applyProtection="0"/>
    <xf numFmtId="0" fontId="165" fillId="46" borderId="0" applyNumberFormat="0" applyBorder="0" applyAlignment="0" applyProtection="0"/>
    <xf numFmtId="0" fontId="91" fillId="34" borderId="0" applyNumberFormat="0" applyBorder="0" applyAlignment="0" applyProtection="0"/>
    <xf numFmtId="0" fontId="91" fillId="46" borderId="0" applyNumberFormat="0" applyBorder="0" applyAlignment="0" applyProtection="0"/>
    <xf numFmtId="0" fontId="141" fillId="46" borderId="0" applyNumberFormat="0" applyBorder="0" applyAlignment="0" applyProtection="0"/>
    <xf numFmtId="0" fontId="141" fillId="46" borderId="0" applyNumberFormat="0" applyBorder="0" applyAlignment="0" applyProtection="0"/>
    <xf numFmtId="0" fontId="91" fillId="46" borderId="0" applyNumberFormat="0" applyBorder="0" applyAlignment="0" applyProtection="0"/>
    <xf numFmtId="0" fontId="91" fillId="34" borderId="0" applyNumberFormat="0" applyBorder="0" applyAlignment="0" applyProtection="0"/>
    <xf numFmtId="0" fontId="91" fillId="46" borderId="0" applyNumberFormat="0" applyBorder="0" applyAlignment="0" applyProtection="0"/>
    <xf numFmtId="0" fontId="141" fillId="46" borderId="0" applyNumberFormat="0" applyBorder="0" applyAlignment="0" applyProtection="0"/>
    <xf numFmtId="0" fontId="91" fillId="34" borderId="0" applyNumberFormat="0" applyBorder="0" applyAlignment="0" applyProtection="0"/>
    <xf numFmtId="0" fontId="91" fillId="46" borderId="0" applyNumberFormat="0" applyBorder="0" applyAlignment="0" applyProtection="0"/>
    <xf numFmtId="0" fontId="91" fillId="47" borderId="0" applyNumberFormat="0" applyBorder="0" applyAlignment="0" applyProtection="0"/>
    <xf numFmtId="0" fontId="91" fillId="70" borderId="0" applyNumberFormat="0" applyBorder="0" applyAlignment="0" applyProtection="0"/>
    <xf numFmtId="0" fontId="91" fillId="70"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0" fontId="91" fillId="70" borderId="0" applyNumberFormat="0" applyBorder="0" applyAlignment="0" applyProtection="0"/>
    <xf numFmtId="0" fontId="91" fillId="70" borderId="0" applyNumberFormat="0" applyBorder="0" applyAlignment="0" applyProtection="0"/>
    <xf numFmtId="0" fontId="91" fillId="47" borderId="0" applyNumberFormat="0" applyBorder="0" applyAlignment="0" applyProtection="0"/>
    <xf numFmtId="0" fontId="91" fillId="40" borderId="0" applyNumberFormat="0" applyBorder="0" applyAlignment="0" applyProtection="0"/>
    <xf numFmtId="0" fontId="165" fillId="47" borderId="0" applyNumberFormat="0" applyBorder="0" applyAlignment="0" applyProtection="0"/>
    <xf numFmtId="0" fontId="91" fillId="40" borderId="0" applyNumberFormat="0" applyBorder="0" applyAlignment="0" applyProtection="0"/>
    <xf numFmtId="0" fontId="91" fillId="47" borderId="0" applyNumberFormat="0" applyBorder="0" applyAlignment="0" applyProtection="0"/>
    <xf numFmtId="0" fontId="141" fillId="47" borderId="0" applyNumberFormat="0" applyBorder="0" applyAlignment="0" applyProtection="0"/>
    <xf numFmtId="0" fontId="141" fillId="47" borderId="0" applyNumberFormat="0" applyBorder="0" applyAlignment="0" applyProtection="0"/>
    <xf numFmtId="0" fontId="91" fillId="47" borderId="0" applyNumberFormat="0" applyBorder="0" applyAlignment="0" applyProtection="0"/>
    <xf numFmtId="0" fontId="91" fillId="40" borderId="0" applyNumberFormat="0" applyBorder="0" applyAlignment="0" applyProtection="0"/>
    <xf numFmtId="0" fontId="91" fillId="47" borderId="0" applyNumberFormat="0" applyBorder="0" applyAlignment="0" applyProtection="0"/>
    <xf numFmtId="0" fontId="141" fillId="47" borderId="0" applyNumberFormat="0" applyBorder="0" applyAlignment="0" applyProtection="0"/>
    <xf numFmtId="0" fontId="91" fillId="40" borderId="0" applyNumberFormat="0" applyBorder="0" applyAlignment="0" applyProtection="0"/>
    <xf numFmtId="0" fontId="91" fillId="47" borderId="0" applyNumberFormat="0" applyBorder="0" applyAlignment="0" applyProtection="0"/>
    <xf numFmtId="0" fontId="91" fillId="48"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48" borderId="0" applyNumberFormat="0" applyBorder="0" applyAlignment="0" applyProtection="0"/>
    <xf numFmtId="0" fontId="91" fillId="48"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48" borderId="0" applyNumberFormat="0" applyBorder="0" applyAlignment="0" applyProtection="0"/>
    <xf numFmtId="0" fontId="91" fillId="48"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48" borderId="0" applyNumberFormat="0" applyBorder="0" applyAlignment="0" applyProtection="0"/>
    <xf numFmtId="0" fontId="91" fillId="35" borderId="0" applyNumberFormat="0" applyBorder="0" applyAlignment="0" applyProtection="0"/>
    <xf numFmtId="0" fontId="165" fillId="48" borderId="0" applyNumberFormat="0" applyBorder="0" applyAlignment="0" applyProtection="0"/>
    <xf numFmtId="0" fontId="91" fillId="35" borderId="0" applyNumberFormat="0" applyBorder="0" applyAlignment="0" applyProtection="0"/>
    <xf numFmtId="0" fontId="91" fillId="48" borderId="0" applyNumberFormat="0" applyBorder="0" applyAlignment="0" applyProtection="0"/>
    <xf numFmtId="0" fontId="141" fillId="48" borderId="0" applyNumberFormat="0" applyBorder="0" applyAlignment="0" applyProtection="0"/>
    <xf numFmtId="0" fontId="141" fillId="48" borderId="0" applyNumberFormat="0" applyBorder="0" applyAlignment="0" applyProtection="0"/>
    <xf numFmtId="0" fontId="91" fillId="48" borderId="0" applyNumberFormat="0" applyBorder="0" applyAlignment="0" applyProtection="0"/>
    <xf numFmtId="0" fontId="91" fillId="35" borderId="0" applyNumberFormat="0" applyBorder="0" applyAlignment="0" applyProtection="0"/>
    <xf numFmtId="0" fontId="91" fillId="48" borderId="0" applyNumberFormat="0" applyBorder="0" applyAlignment="0" applyProtection="0"/>
    <xf numFmtId="0" fontId="141" fillId="48" borderId="0" applyNumberFormat="0" applyBorder="0" applyAlignment="0" applyProtection="0"/>
    <xf numFmtId="0" fontId="91" fillId="35" borderId="0" applyNumberFormat="0" applyBorder="0" applyAlignment="0" applyProtection="0"/>
    <xf numFmtId="0" fontId="91" fillId="48" borderId="0" applyNumberFormat="0" applyBorder="0" applyAlignment="0" applyProtection="0"/>
    <xf numFmtId="0" fontId="91" fillId="40" borderId="0" applyNumberFormat="0" applyBorder="0" applyAlignment="0" applyProtection="0"/>
    <xf numFmtId="0" fontId="91" fillId="44"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0" fontId="91" fillId="45" borderId="0" applyNumberFormat="0" applyBorder="0" applyAlignment="0" applyProtection="0"/>
    <xf numFmtId="0" fontId="91" fillId="3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3" borderId="0" applyNumberFormat="0" applyBorder="0" applyAlignment="0" applyProtection="0"/>
    <xf numFmtId="0" fontId="91" fillId="41"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91" fillId="34" borderId="0" applyNumberFormat="0" applyBorder="0" applyAlignment="0" applyProtection="0"/>
    <xf numFmtId="0" fontId="91" fillId="46" borderId="0" applyNumberFormat="0" applyBorder="0" applyAlignment="0" applyProtection="0"/>
    <xf numFmtId="0" fontId="91" fillId="34" borderId="0" applyNumberFormat="0" applyBorder="0" applyAlignment="0" applyProtection="0"/>
    <xf numFmtId="0" fontId="91" fillId="34" borderId="0" applyNumberFormat="0" applyBorder="0" applyAlignment="0" applyProtection="0"/>
    <xf numFmtId="0" fontId="91" fillId="40" borderId="0" applyNumberFormat="0" applyBorder="0" applyAlignment="0" applyProtection="0"/>
    <xf numFmtId="0" fontId="91" fillId="47"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0" fontId="91" fillId="35" borderId="0" applyNumberFormat="0" applyBorder="0" applyAlignment="0" applyProtection="0"/>
    <xf numFmtId="0" fontId="91" fillId="48"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141" fillId="51" borderId="0" applyNumberFormat="0" applyBorder="0" applyAlignment="0" applyProtection="0"/>
    <xf numFmtId="0" fontId="91" fillId="51" borderId="0" applyNumberFormat="0" applyBorder="0" applyAlignment="0" applyProtection="0"/>
    <xf numFmtId="0" fontId="178" fillId="47" borderId="0" applyNumberFormat="0" applyBorder="0" applyAlignment="0" applyProtection="0"/>
    <xf numFmtId="0" fontId="141" fillId="51" borderId="0" applyNumberFormat="0" applyBorder="0" applyAlignment="0" applyProtection="0"/>
    <xf numFmtId="0" fontId="91" fillId="70" borderId="0" applyNumberFormat="0" applyBorder="0" applyAlignment="0" applyProtection="0"/>
    <xf numFmtId="0" fontId="91" fillId="52" borderId="0" applyNumberFormat="0" applyBorder="0" applyAlignment="0" applyProtection="0"/>
    <xf numFmtId="0" fontId="91" fillId="70" borderId="0" applyNumberFormat="0" applyBorder="0" applyAlignment="0" applyProtection="0"/>
    <xf numFmtId="0" fontId="91" fillId="52" borderId="0" applyNumberFormat="0" applyBorder="0" applyAlignment="0" applyProtection="0"/>
    <xf numFmtId="0" fontId="91" fillId="52" borderId="0" applyNumberFormat="0" applyBorder="0" applyAlignment="0" applyProtection="0"/>
    <xf numFmtId="0" fontId="91" fillId="52" borderId="0" applyNumberFormat="0" applyBorder="0" applyAlignment="0" applyProtection="0"/>
    <xf numFmtId="0" fontId="141" fillId="53" borderId="0" applyNumberFormat="0" applyBorder="0" applyAlignment="0" applyProtection="0"/>
    <xf numFmtId="0" fontId="91" fillId="53" borderId="0" applyNumberFormat="0" applyBorder="0" applyAlignment="0" applyProtection="0"/>
    <xf numFmtId="0" fontId="178" fillId="53" borderId="0" applyNumberFormat="0" applyBorder="0" applyAlignment="0" applyProtection="0"/>
    <xf numFmtId="0" fontId="141" fillId="53" borderId="0" applyNumberFormat="0" applyBorder="0" applyAlignment="0" applyProtection="0"/>
    <xf numFmtId="0" fontId="91" fillId="72" borderId="0" applyNumberFormat="0" applyBorder="0" applyAlignment="0" applyProtection="0"/>
    <xf numFmtId="0" fontId="91" fillId="45" borderId="0" applyNumberFormat="0" applyBorder="0" applyAlignment="0" applyProtection="0"/>
    <xf numFmtId="0" fontId="91" fillId="72"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141" fillId="54" borderId="0" applyNumberFormat="0" applyBorder="0" applyAlignment="0" applyProtection="0"/>
    <xf numFmtId="0" fontId="91" fillId="54" borderId="0" applyNumberFormat="0" applyBorder="0" applyAlignment="0" applyProtection="0"/>
    <xf numFmtId="0" fontId="178" fillId="54" borderId="0" applyNumberFormat="0" applyBorder="0" applyAlignment="0" applyProtection="0"/>
    <xf numFmtId="0" fontId="141" fillId="54" borderId="0" applyNumberFormat="0" applyBorder="0" applyAlignment="0" applyProtection="0"/>
    <xf numFmtId="0" fontId="91" fillId="73" borderId="0" applyNumberFormat="0" applyBorder="0" applyAlignment="0" applyProtection="0"/>
    <xf numFmtId="0" fontId="91" fillId="43" borderId="0" applyNumberFormat="0" applyBorder="0" applyAlignment="0" applyProtection="0"/>
    <xf numFmtId="0" fontId="91" fillId="7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141" fillId="46" borderId="0" applyNumberFormat="0" applyBorder="0" applyAlignment="0" applyProtection="0"/>
    <xf numFmtId="0" fontId="91" fillId="46" borderId="0" applyNumberFormat="0" applyBorder="0" applyAlignment="0" applyProtection="0"/>
    <xf numFmtId="0" fontId="178" fillId="55" borderId="0" applyNumberFormat="0" applyBorder="0" applyAlignment="0" applyProtection="0"/>
    <xf numFmtId="0" fontId="141" fillId="46" borderId="0" applyNumberFormat="0" applyBorder="0" applyAlignment="0" applyProtection="0"/>
    <xf numFmtId="0" fontId="91" fillId="74" borderId="0" applyNumberFormat="0" applyBorder="0" applyAlignment="0" applyProtection="0"/>
    <xf numFmtId="0" fontId="91" fillId="55" borderId="0" applyNumberFormat="0" applyBorder="0" applyAlignment="0" applyProtection="0"/>
    <xf numFmtId="0" fontId="91" fillId="74" borderId="0" applyNumberFormat="0" applyBorder="0" applyAlignment="0" applyProtection="0"/>
    <xf numFmtId="0" fontId="91" fillId="55" borderId="0" applyNumberFormat="0" applyBorder="0" applyAlignment="0" applyProtection="0"/>
    <xf numFmtId="0" fontId="91" fillId="55" borderId="0" applyNumberFormat="0" applyBorder="0" applyAlignment="0" applyProtection="0"/>
    <xf numFmtId="0" fontId="91" fillId="55" borderId="0" applyNumberFormat="0" applyBorder="0" applyAlignment="0" applyProtection="0"/>
    <xf numFmtId="0" fontId="141" fillId="47" borderId="0" applyNumberFormat="0" applyBorder="0" applyAlignment="0" applyProtection="0"/>
    <xf numFmtId="0" fontId="91" fillId="47" borderId="0" applyNumberFormat="0" applyBorder="0" applyAlignment="0" applyProtection="0"/>
    <xf numFmtId="0" fontId="178" fillId="47" borderId="0" applyNumberFormat="0" applyBorder="0" applyAlignment="0" applyProtection="0"/>
    <xf numFmtId="0" fontId="141" fillId="47" borderId="0" applyNumberFormat="0" applyBorder="0" applyAlignment="0" applyProtection="0"/>
    <xf numFmtId="0" fontId="91" fillId="70" borderId="0" applyNumberFormat="0" applyBorder="0" applyAlignment="0" applyProtection="0"/>
    <xf numFmtId="0" fontId="91" fillId="70"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0" fontId="141" fillId="45" borderId="0" applyNumberFormat="0" applyBorder="0" applyAlignment="0" applyProtection="0"/>
    <xf numFmtId="0" fontId="91" fillId="45" borderId="0" applyNumberFormat="0" applyBorder="0" applyAlignment="0" applyProtection="0"/>
    <xf numFmtId="0" fontId="178" fillId="45" borderId="0" applyNumberFormat="0" applyBorder="0" applyAlignment="0" applyProtection="0"/>
    <xf numFmtId="0" fontId="141" fillId="45" borderId="0" applyNumberFormat="0" applyBorder="0" applyAlignment="0" applyProtection="0"/>
    <xf numFmtId="0" fontId="91" fillId="75" borderId="0" applyNumberFormat="0" applyBorder="0" applyAlignment="0" applyProtection="0"/>
    <xf numFmtId="0" fontId="91" fillId="53" borderId="0" applyNumberFormat="0" applyBorder="0" applyAlignment="0" applyProtection="0"/>
    <xf numFmtId="0" fontId="91" fillId="75" borderId="0" applyNumberFormat="0" applyBorder="0" applyAlignment="0" applyProtection="0"/>
    <xf numFmtId="0" fontId="91" fillId="53" borderId="0" applyNumberFormat="0" applyBorder="0" applyAlignment="0" applyProtection="0"/>
    <xf numFmtId="0" fontId="91" fillId="53" borderId="0" applyNumberFormat="0" applyBorder="0" applyAlignment="0" applyProtection="0"/>
    <xf numFmtId="0" fontId="91" fillId="53" borderId="0" applyNumberFormat="0" applyBorder="0" applyAlignment="0" applyProtection="0"/>
    <xf numFmtId="0" fontId="136" fillId="76" borderId="0" applyBorder="0" applyProtection="0">
      <alignment vertical="center"/>
    </xf>
    <xf numFmtId="0" fontId="136" fillId="76" borderId="0" applyBorder="0" applyProtection="0">
      <alignment vertical="center"/>
    </xf>
    <xf numFmtId="0" fontId="142" fillId="34" borderId="0" applyNumberFormat="0" applyBorder="0" applyAlignment="0" applyProtection="0"/>
    <xf numFmtId="0" fontId="104" fillId="34" borderId="0" applyNumberFormat="0" applyBorder="0" applyAlignment="0" applyProtection="0"/>
    <xf numFmtId="0" fontId="142" fillId="34" borderId="0" applyNumberFormat="0" applyBorder="0" applyAlignment="0" applyProtection="0"/>
    <xf numFmtId="0" fontId="104" fillId="59" borderId="0" applyNumberFormat="0" applyBorder="0" applyAlignment="0" applyProtection="0"/>
    <xf numFmtId="0" fontId="104" fillId="38" borderId="0" applyNumberFormat="0" applyBorder="0" applyAlignment="0" applyProtection="0"/>
    <xf numFmtId="0" fontId="104" fillId="59"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143" fillId="49" borderId="40" applyNumberFormat="0" applyAlignment="0" applyProtection="0"/>
    <xf numFmtId="0" fontId="103" fillId="49" borderId="40" applyNumberFormat="0" applyAlignment="0" applyProtection="0"/>
    <xf numFmtId="0" fontId="103" fillId="49" borderId="40" applyNumberFormat="0" applyAlignment="0" applyProtection="0"/>
    <xf numFmtId="0" fontId="143" fillId="49" borderId="40" applyNumberFormat="0" applyAlignment="0" applyProtection="0"/>
    <xf numFmtId="0" fontId="103" fillId="77" borderId="40" applyNumberFormat="0" applyAlignment="0" applyProtection="0"/>
    <xf numFmtId="0" fontId="107" fillId="50" borderId="40" applyNumberFormat="0" applyAlignment="0" applyProtection="0"/>
    <xf numFmtId="0" fontId="103" fillId="77" borderId="40" applyNumberFormat="0" applyAlignment="0" applyProtection="0"/>
    <xf numFmtId="0" fontId="107" fillId="50" borderId="40" applyNumberFormat="0" applyAlignment="0" applyProtection="0"/>
    <xf numFmtId="0" fontId="107" fillId="50" borderId="40" applyNumberFormat="0" applyAlignment="0" applyProtection="0"/>
    <xf numFmtId="0" fontId="107" fillId="50" borderId="40" applyNumberFormat="0" applyAlignment="0" applyProtection="0"/>
    <xf numFmtId="0" fontId="19" fillId="78" borderId="0" applyBorder="0" applyProtection="0">
      <alignment horizontal="right" vertical="center" wrapText="1"/>
    </xf>
    <xf numFmtId="0" fontId="19" fillId="78" borderId="0" applyBorder="0" applyProtection="0">
      <alignment horizontal="right" vertical="center" wrapText="1"/>
    </xf>
    <xf numFmtId="0" fontId="19" fillId="78" borderId="0" applyBorder="0" applyProtection="0">
      <alignment horizontal="right" vertical="center" wrapText="1"/>
    </xf>
    <xf numFmtId="0" fontId="19" fillId="78" borderId="0" applyBorder="0" applyProtection="0">
      <alignment horizontal="right" vertical="center" wrapText="1"/>
    </xf>
    <xf numFmtId="0" fontId="19" fillId="78" borderId="0" applyBorder="0" applyProtection="0">
      <alignment horizontal="right" vertical="center" wrapText="1"/>
    </xf>
    <xf numFmtId="0" fontId="19" fillId="78" borderId="0" applyBorder="0" applyProtection="0">
      <alignment horizontal="right" vertical="center" wrapText="1"/>
    </xf>
    <xf numFmtId="0" fontId="19" fillId="78" borderId="0" applyBorder="0" applyProtection="0">
      <alignment horizontal="right" vertical="center" wrapText="1"/>
    </xf>
    <xf numFmtId="0" fontId="19" fillId="78" borderId="0" applyBorder="0" applyProtection="0">
      <alignment horizontal="right" vertical="center" wrapText="1"/>
    </xf>
    <xf numFmtId="0" fontId="19" fillId="78" borderId="43" applyProtection="0">
      <alignment horizontal="right" vertical="center" wrapText="1"/>
    </xf>
    <xf numFmtId="0" fontId="19" fillId="78" borderId="43" applyProtection="0">
      <alignment horizontal="right" vertical="center" wrapText="1"/>
    </xf>
    <xf numFmtId="0" fontId="19" fillId="78" borderId="43" applyProtection="0">
      <alignment horizontal="right" vertical="center" wrapText="1"/>
    </xf>
    <xf numFmtId="0" fontId="19" fillId="78" borderId="43" applyProtection="0">
      <alignment horizontal="right" vertical="center" wrapText="1"/>
    </xf>
    <xf numFmtId="0" fontId="19" fillId="78" borderId="43" applyProtection="0">
      <alignment horizontal="right" vertical="center" wrapText="1"/>
    </xf>
    <xf numFmtId="0" fontId="19" fillId="78" borderId="43" applyProtection="0">
      <alignment horizontal="right" vertical="center" wrapText="1"/>
    </xf>
    <xf numFmtId="0" fontId="19" fillId="78" borderId="43" applyProtection="0">
      <alignment horizontal="right" vertical="center" wrapText="1"/>
    </xf>
    <xf numFmtId="0" fontId="19" fillId="78" borderId="43" applyProtection="0">
      <alignment horizontal="right" vertical="center" wrapText="1"/>
    </xf>
    <xf numFmtId="0" fontId="19" fillId="78" borderId="44" applyProtection="0">
      <alignment horizontal="right" vertical="center" wrapText="1"/>
    </xf>
    <xf numFmtId="0" fontId="19" fillId="78" borderId="44" applyProtection="0">
      <alignment horizontal="right" vertical="center" wrapText="1"/>
    </xf>
    <xf numFmtId="0" fontId="19" fillId="78" borderId="44" applyProtection="0">
      <alignment horizontal="right" vertical="center" wrapText="1"/>
    </xf>
    <xf numFmtId="0" fontId="19" fillId="78" borderId="44" applyProtection="0">
      <alignment horizontal="right" vertical="center" wrapText="1"/>
    </xf>
    <xf numFmtId="0" fontId="19" fillId="78" borderId="44" applyProtection="0">
      <alignment horizontal="right" vertical="center" wrapText="1"/>
    </xf>
    <xf numFmtId="0" fontId="19" fillId="78" borderId="44" applyProtection="0">
      <alignment horizontal="right" vertical="center" wrapText="1"/>
    </xf>
    <xf numFmtId="0" fontId="19" fillId="78" borderId="44" applyProtection="0">
      <alignment horizontal="right" vertical="center" wrapText="1"/>
    </xf>
    <xf numFmtId="0" fontId="19" fillId="78" borderId="44" applyProtection="0">
      <alignment horizontal="right" vertical="center" wrapText="1"/>
    </xf>
    <xf numFmtId="0" fontId="19" fillId="78" borderId="45" applyProtection="0">
      <alignment horizontal="right" vertical="center" wrapText="1"/>
    </xf>
    <xf numFmtId="0" fontId="19" fillId="78" borderId="45" applyProtection="0">
      <alignment horizontal="right" vertical="center" wrapText="1"/>
    </xf>
    <xf numFmtId="0" fontId="19" fillId="78" borderId="45" applyProtection="0">
      <alignment horizontal="right" vertical="center" wrapText="1"/>
    </xf>
    <xf numFmtId="0" fontId="19" fillId="78" borderId="45" applyProtection="0">
      <alignment horizontal="right" vertical="center" wrapText="1"/>
    </xf>
    <xf numFmtId="0" fontId="19" fillId="78" borderId="45" applyProtection="0">
      <alignment horizontal="right" vertical="center" wrapText="1"/>
    </xf>
    <xf numFmtId="0" fontId="19" fillId="78" borderId="45" applyProtection="0">
      <alignment horizontal="right" vertical="center" wrapText="1"/>
    </xf>
    <xf numFmtId="0" fontId="19" fillId="78" borderId="45" applyProtection="0">
      <alignment horizontal="right" vertical="center" wrapText="1"/>
    </xf>
    <xf numFmtId="0" fontId="19" fillId="78" borderId="45" applyProtection="0">
      <alignment horizontal="right" vertical="center" wrapText="1"/>
    </xf>
    <xf numFmtId="0" fontId="19" fillId="78" borderId="46" applyProtection="0">
      <alignment horizontal="right" vertical="center" wrapText="1"/>
    </xf>
    <xf numFmtId="0" fontId="19" fillId="78" borderId="46" applyProtection="0">
      <alignment horizontal="right" vertical="center" wrapText="1"/>
    </xf>
    <xf numFmtId="0" fontId="19" fillId="78" borderId="46" applyProtection="0">
      <alignment horizontal="right" vertical="center" wrapText="1"/>
    </xf>
    <xf numFmtId="0" fontId="19" fillId="78" borderId="46" applyProtection="0">
      <alignment horizontal="right" vertical="center" wrapText="1"/>
    </xf>
    <xf numFmtId="0" fontId="19" fillId="78" borderId="46" applyProtection="0">
      <alignment horizontal="right" vertical="center" wrapText="1"/>
    </xf>
    <xf numFmtId="0" fontId="19" fillId="78" borderId="46" applyProtection="0">
      <alignment horizontal="right" vertical="center" wrapText="1"/>
    </xf>
    <xf numFmtId="0" fontId="19" fillId="78" borderId="46" applyProtection="0">
      <alignment horizontal="right" vertical="center" wrapText="1"/>
    </xf>
    <xf numFmtId="0" fontId="19" fillId="78" borderId="46" applyProtection="0">
      <alignment horizontal="right" vertical="center" wrapText="1"/>
    </xf>
    <xf numFmtId="0" fontId="19" fillId="78" borderId="47" applyProtection="0">
      <alignment horizontal="right" vertical="center" wrapText="1"/>
    </xf>
    <xf numFmtId="0" fontId="19" fillId="78" borderId="47" applyProtection="0">
      <alignment horizontal="right" vertical="center" wrapText="1"/>
    </xf>
    <xf numFmtId="0" fontId="19" fillId="78" borderId="47" applyProtection="0">
      <alignment horizontal="right" vertical="center" wrapText="1"/>
    </xf>
    <xf numFmtId="0" fontId="19" fillId="78" borderId="47" applyProtection="0">
      <alignment horizontal="right" vertical="center" wrapText="1"/>
    </xf>
    <xf numFmtId="0" fontId="19" fillId="78" borderId="47" applyProtection="0">
      <alignment horizontal="right" vertical="center" wrapText="1"/>
    </xf>
    <xf numFmtId="0" fontId="19" fillId="78" borderId="47" applyProtection="0">
      <alignment horizontal="right" vertical="center" wrapText="1"/>
    </xf>
    <xf numFmtId="0" fontId="19" fillId="78" borderId="47" applyProtection="0">
      <alignment horizontal="right" vertical="center" wrapText="1"/>
    </xf>
    <xf numFmtId="0" fontId="19" fillId="78" borderId="47" applyProtection="0">
      <alignment horizontal="right" vertical="center" wrapText="1"/>
    </xf>
    <xf numFmtId="0" fontId="19" fillId="78" borderId="48" applyProtection="0">
      <alignment horizontal="right" vertical="center" wrapText="1"/>
    </xf>
    <xf numFmtId="0" fontId="19" fillId="78" borderId="48" applyProtection="0">
      <alignment horizontal="right" vertical="center" wrapText="1"/>
    </xf>
    <xf numFmtId="0" fontId="19" fillId="78" borderId="48" applyProtection="0">
      <alignment horizontal="right" vertical="center" wrapText="1"/>
    </xf>
    <xf numFmtId="0" fontId="19" fillId="78" borderId="48" applyProtection="0">
      <alignment horizontal="right" vertical="center" wrapText="1"/>
    </xf>
    <xf numFmtId="0" fontId="19" fillId="78" borderId="48" applyProtection="0">
      <alignment horizontal="right" vertical="center" wrapText="1"/>
    </xf>
    <xf numFmtId="0" fontId="19" fillId="78" borderId="48" applyProtection="0">
      <alignment horizontal="right" vertical="center" wrapText="1"/>
    </xf>
    <xf numFmtId="0" fontId="19" fillId="78" borderId="48" applyProtection="0">
      <alignment horizontal="right" vertical="center" wrapText="1"/>
    </xf>
    <xf numFmtId="0" fontId="19" fillId="78" borderId="48" applyProtection="0">
      <alignment horizontal="right" vertical="center" wrapText="1"/>
    </xf>
    <xf numFmtId="0" fontId="19" fillId="78" borderId="49" applyProtection="0">
      <alignment horizontal="right" vertical="center" wrapText="1"/>
    </xf>
    <xf numFmtId="0" fontId="19" fillId="78" borderId="49" applyProtection="0">
      <alignment horizontal="right" vertical="center" wrapText="1"/>
    </xf>
    <xf numFmtId="0" fontId="19" fillId="78" borderId="49" applyProtection="0">
      <alignment horizontal="right" vertical="center" wrapText="1"/>
    </xf>
    <xf numFmtId="0" fontId="19" fillId="78" borderId="49" applyProtection="0">
      <alignment horizontal="right" vertical="center" wrapText="1"/>
    </xf>
    <xf numFmtId="0" fontId="19" fillId="78" borderId="49" applyProtection="0">
      <alignment horizontal="right" vertical="center" wrapText="1"/>
    </xf>
    <xf numFmtId="0" fontId="19" fillId="78" borderId="49" applyProtection="0">
      <alignment horizontal="right" vertical="center" wrapText="1"/>
    </xf>
    <xf numFmtId="0" fontId="19" fillId="78" borderId="49" applyProtection="0">
      <alignment horizontal="right" vertical="center" wrapText="1"/>
    </xf>
    <xf numFmtId="0" fontId="19" fillId="78" borderId="49" applyProtection="0">
      <alignment horizontal="right" vertical="center" wrapText="1"/>
    </xf>
    <xf numFmtId="0" fontId="19" fillId="78" borderId="50" applyProtection="0">
      <alignment horizontal="right" vertical="center" wrapText="1"/>
    </xf>
    <xf numFmtId="0" fontId="19" fillId="78" borderId="50" applyProtection="0">
      <alignment horizontal="right" vertical="center" wrapText="1"/>
    </xf>
    <xf numFmtId="0" fontId="19" fillId="78" borderId="50" applyProtection="0">
      <alignment horizontal="right" vertical="center" wrapText="1"/>
    </xf>
    <xf numFmtId="0" fontId="19" fillId="78" borderId="50" applyProtection="0">
      <alignment horizontal="right" vertical="center" wrapText="1"/>
    </xf>
    <xf numFmtId="0" fontId="19" fillId="78" borderId="50" applyProtection="0">
      <alignment horizontal="right" vertical="center" wrapText="1"/>
    </xf>
    <xf numFmtId="0" fontId="19" fillId="78" borderId="50" applyProtection="0">
      <alignment horizontal="right" vertical="center" wrapText="1"/>
    </xf>
    <xf numFmtId="0" fontId="19" fillId="78" borderId="50" applyProtection="0">
      <alignment horizontal="right" vertical="center" wrapText="1"/>
    </xf>
    <xf numFmtId="0" fontId="19" fillId="78" borderId="50" applyProtection="0">
      <alignment horizontal="right" vertical="center" wrapText="1"/>
    </xf>
    <xf numFmtId="0" fontId="144" fillId="56" borderId="39" applyNumberFormat="0" applyAlignment="0" applyProtection="0"/>
    <xf numFmtId="0" fontId="102" fillId="56" borderId="39" applyNumberFormat="0" applyAlignment="0" applyProtection="0"/>
    <xf numFmtId="0" fontId="179" fillId="56" borderId="39" applyNumberFormat="0" applyAlignment="0" applyProtection="0"/>
    <xf numFmtId="0" fontId="102" fillId="56" borderId="39" applyNumberFormat="0" applyAlignment="0" applyProtection="0"/>
    <xf numFmtId="0" fontId="144" fillId="56" borderId="39" applyNumberFormat="0" applyAlignment="0" applyProtection="0"/>
    <xf numFmtId="0" fontId="102" fillId="79" borderId="39" applyNumberFormat="0" applyAlignment="0" applyProtection="0"/>
    <xf numFmtId="0" fontId="102" fillId="79" borderId="39" applyNumberFormat="0" applyAlignment="0" applyProtection="0"/>
    <xf numFmtId="0" fontId="102" fillId="56" borderId="39" applyNumberFormat="0" applyAlignment="0" applyProtection="0"/>
    <xf numFmtId="0" fontId="102" fillId="56" borderId="39" applyNumberFormat="0" applyAlignment="0" applyProtection="0"/>
    <xf numFmtId="0" fontId="19" fillId="78" borderId="51" applyProtection="0">
      <alignment horizontal="center" wrapText="1"/>
    </xf>
    <xf numFmtId="0" fontId="19" fillId="78" borderId="51" applyProtection="0">
      <alignment horizontal="center" wrapText="1"/>
    </xf>
    <xf numFmtId="0" fontId="19" fillId="78" borderId="51" applyProtection="0">
      <alignment horizontal="center" wrapText="1"/>
    </xf>
    <xf numFmtId="0" fontId="19" fillId="78" borderId="51" applyProtection="0">
      <alignment horizontal="center" wrapText="1"/>
    </xf>
    <xf numFmtId="0" fontId="19" fillId="78" borderId="51" applyProtection="0">
      <alignment horizontal="center" wrapText="1"/>
    </xf>
    <xf numFmtId="0" fontId="19" fillId="78" borderId="51" applyProtection="0">
      <alignment horizontal="center" wrapText="1"/>
    </xf>
    <xf numFmtId="0" fontId="19" fillId="78" borderId="51" applyProtection="0">
      <alignment horizontal="center" wrapText="1"/>
    </xf>
    <xf numFmtId="0" fontId="19" fillId="78" borderId="51" applyProtection="0">
      <alignment horizontal="center" wrapText="1"/>
    </xf>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145" fillId="0" borderId="0" applyFont="0" applyFill="0" applyBorder="0" applyAlignment="0" applyProtection="0"/>
    <xf numFmtId="181" fontId="76" fillId="0" borderId="0" applyFont="0" applyFill="0" applyBorder="0" applyAlignment="0" applyProtection="0"/>
    <xf numFmtId="181" fontId="19" fillId="0" borderId="0" applyFont="0" applyFill="0" applyBorder="0" applyAlignment="0" applyProtection="0"/>
    <xf numFmtId="190" fontId="90" fillId="0" borderId="0" applyFont="0" applyFill="0" applyBorder="0" applyAlignment="0" applyProtection="0"/>
    <xf numFmtId="181" fontId="76" fillId="0" borderId="0" applyFont="0" applyFill="0" applyBorder="0" applyAlignment="0" applyProtection="0"/>
    <xf numFmtId="190" fontId="90" fillId="0" borderId="0" applyFont="0" applyFill="0" applyBorder="0" applyAlignment="0" applyProtection="0"/>
    <xf numFmtId="181" fontId="90" fillId="0" borderId="0" applyFont="0" applyFill="0" applyBorder="0" applyAlignment="0" applyProtection="0"/>
    <xf numFmtId="181" fontId="82"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145" fillId="0" borderId="0" applyFont="0" applyFill="0" applyBorder="0" applyAlignment="0" applyProtection="0"/>
    <xf numFmtId="181" fontId="145"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145" fillId="0" borderId="0" applyFont="0" applyFill="0" applyBorder="0" applyAlignment="0" applyProtection="0"/>
    <xf numFmtId="181" fontId="145" fillId="0" borderId="0" applyFont="0" applyFill="0" applyBorder="0" applyAlignment="0" applyProtection="0"/>
    <xf numFmtId="181" fontId="145"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96" fontId="19" fillId="0" borderId="0" applyFont="0" applyFill="0" applyBorder="0" applyAlignment="0" applyProtection="0"/>
    <xf numFmtId="181" fontId="76" fillId="0" borderId="0" applyFont="0" applyFill="0" applyBorder="0" applyAlignment="0" applyProtection="0"/>
    <xf numFmtId="181" fontId="159" fillId="0" borderId="0" applyFont="0" applyFill="0" applyBorder="0" applyAlignment="0" applyProtection="0"/>
    <xf numFmtId="181" fontId="19" fillId="0" borderId="0" applyFont="0" applyFill="0" applyBorder="0" applyAlignment="0" applyProtection="0"/>
    <xf numFmtId="181" fontId="19" fillId="0" borderId="0" applyFont="0" applyFill="0" applyBorder="0" applyAlignment="0" applyProtection="0"/>
    <xf numFmtId="181" fontId="159" fillId="0" borderId="0" applyFont="0" applyFill="0" applyBorder="0" applyAlignment="0" applyProtection="0"/>
    <xf numFmtId="181" fontId="159"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145" fillId="0" borderId="0" applyFont="0" applyFill="0" applyBorder="0" applyAlignment="0" applyProtection="0"/>
    <xf numFmtId="181" fontId="145"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90" fontId="90" fillId="0" borderId="0" applyFont="0" applyFill="0" applyBorder="0" applyAlignment="0" applyProtection="0"/>
    <xf numFmtId="181" fontId="76" fillId="0" borderId="0" applyFont="0" applyFill="0" applyBorder="0" applyAlignment="0" applyProtection="0"/>
    <xf numFmtId="181" fontId="159" fillId="0" borderId="0" applyFont="0" applyFill="0" applyBorder="0" applyAlignment="0" applyProtection="0"/>
    <xf numFmtId="196" fontId="19" fillId="0" borderId="0" applyFont="0" applyFill="0" applyBorder="0" applyAlignment="0" applyProtection="0"/>
    <xf numFmtId="196" fontId="19" fillId="0" borderId="0" applyFont="0" applyFill="0" applyBorder="0" applyAlignment="0" applyProtection="0"/>
    <xf numFmtId="181" fontId="159" fillId="0" borderId="0" applyFont="0" applyFill="0" applyBorder="0" applyAlignment="0" applyProtection="0"/>
    <xf numFmtId="181" fontId="159" fillId="0" borderId="0" applyFont="0" applyFill="0" applyBorder="0" applyAlignment="0" applyProtection="0"/>
    <xf numFmtId="181" fontId="145"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159"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159"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183" fontId="76" fillId="0" borderId="0" applyFont="0" applyFill="0" applyBorder="0" applyAlignment="0" applyProtection="0"/>
    <xf numFmtId="4" fontId="176" fillId="0" borderId="0">
      <alignment horizontal="right" vertical="top" wrapText="1"/>
      <protection locked="0"/>
    </xf>
    <xf numFmtId="0" fontId="92" fillId="36" borderId="0" applyNumberFormat="0" applyBorder="0" applyAlignment="0" applyProtection="0"/>
    <xf numFmtId="0" fontId="92" fillId="60" borderId="0" applyNumberFormat="0" applyBorder="0" applyAlignment="0" applyProtection="0"/>
    <xf numFmtId="0" fontId="92" fillId="6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40" borderId="0" applyNumberFormat="0" applyBorder="0" applyAlignment="0" applyProtection="0"/>
    <xf numFmtId="0" fontId="92" fillId="4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40" borderId="0" applyNumberFormat="0" applyBorder="0" applyAlignment="0" applyProtection="0"/>
    <xf numFmtId="0" fontId="92" fillId="40" borderId="0" applyNumberFormat="0" applyBorder="0" applyAlignment="0" applyProtection="0"/>
    <xf numFmtId="0" fontId="92" fillId="60" borderId="0" applyNumberFormat="0" applyBorder="0" applyAlignment="0" applyProtection="0"/>
    <xf numFmtId="0" fontId="92" fillId="60" borderId="0" applyNumberFormat="0" applyBorder="0" applyAlignment="0" applyProtection="0"/>
    <xf numFmtId="0" fontId="92" fillId="36" borderId="0" applyNumberFormat="0" applyBorder="0" applyAlignment="0" applyProtection="0"/>
    <xf numFmtId="0" fontId="92" fillId="40" borderId="0" applyNumberFormat="0" applyBorder="0" applyAlignment="0" applyProtection="0"/>
    <xf numFmtId="0" fontId="166" fillId="36" borderId="0" applyNumberFormat="0" applyBorder="0" applyAlignment="0" applyProtection="0"/>
    <xf numFmtId="0" fontId="92" fillId="40" borderId="0" applyNumberFormat="0" applyBorder="0" applyAlignment="0" applyProtection="0"/>
    <xf numFmtId="0" fontId="92" fillId="36" borderId="0" applyNumberFormat="0" applyBorder="0" applyAlignment="0" applyProtection="0"/>
    <xf numFmtId="0" fontId="156" fillId="36" borderId="0" applyNumberFormat="0" applyBorder="0" applyAlignment="0" applyProtection="0"/>
    <xf numFmtId="0" fontId="156" fillId="36" borderId="0" applyNumberFormat="0" applyBorder="0" applyAlignment="0" applyProtection="0"/>
    <xf numFmtId="0" fontId="92" fillId="36" borderId="0" applyNumberFormat="0" applyBorder="0" applyAlignment="0" applyProtection="0"/>
    <xf numFmtId="0" fontId="92" fillId="40" borderId="0" applyNumberFormat="0" applyBorder="0" applyAlignment="0" applyProtection="0"/>
    <xf numFmtId="0" fontId="92" fillId="36" borderId="0" applyNumberFormat="0" applyBorder="0" applyAlignment="0" applyProtection="0"/>
    <xf numFmtId="0" fontId="156" fillId="36" borderId="0" applyNumberFormat="0" applyBorder="0" applyAlignment="0" applyProtection="0"/>
    <xf numFmtId="0" fontId="92" fillId="40" borderId="0" applyNumberFormat="0" applyBorder="0" applyAlignment="0" applyProtection="0"/>
    <xf numFmtId="0" fontId="92" fillId="36" borderId="0" applyNumberFormat="0" applyBorder="0" applyAlignment="0" applyProtection="0"/>
    <xf numFmtId="164" fontId="19" fillId="0" borderId="0" applyFont="0" applyFill="0" applyBorder="0" applyAlignment="0" applyProtection="0"/>
    <xf numFmtId="192" fontId="19" fillId="0" borderId="0" applyFont="0" applyFill="0" applyBorder="0" applyAlignment="0" applyProtection="0"/>
    <xf numFmtId="192" fontId="19" fillId="0" borderId="0" applyFont="0" applyFill="0" applyBorder="0" applyAlignment="0" applyProtection="0"/>
    <xf numFmtId="192" fontId="19" fillId="0" borderId="0" applyFont="0" applyFill="0" applyBorder="0" applyAlignment="0" applyProtection="0"/>
    <xf numFmtId="192"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0" fontId="177" fillId="0" borderId="0" applyFont="0" applyFill="0" applyBorder="0" applyAlignment="0" applyProtection="0">
      <alignment horizontal="right" vertical="top"/>
    </xf>
    <xf numFmtId="164" fontId="19" fillId="0" borderId="0" applyFont="0" applyFill="0" applyBorder="0" applyAlignment="0" applyProtection="0"/>
    <xf numFmtId="0" fontId="177" fillId="0" borderId="0" applyFont="0" applyFill="0" applyBorder="0" applyAlignment="0" applyProtection="0">
      <alignment horizontal="right" vertical="top"/>
    </xf>
    <xf numFmtId="0" fontId="82" fillId="0" borderId="0"/>
    <xf numFmtId="0" fontId="140" fillId="0" borderId="0"/>
    <xf numFmtId="0" fontId="90" fillId="0" borderId="0"/>
    <xf numFmtId="0" fontId="19" fillId="0" borderId="0"/>
    <xf numFmtId="0" fontId="146" fillId="0" borderId="0" applyNumberFormat="0" applyFill="0" applyBorder="0" applyAlignment="0" applyProtection="0"/>
    <xf numFmtId="0" fontId="100" fillId="0" borderId="0" applyNumberFormat="0" applyFill="0" applyBorder="0" applyAlignment="0" applyProtection="0"/>
    <xf numFmtId="0" fontId="146"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92" fillId="40" borderId="0" applyNumberFormat="0" applyBorder="0" applyAlignment="0" applyProtection="0"/>
    <xf numFmtId="0" fontId="147" fillId="0" borderId="30" applyNumberFormat="0" applyFill="0" applyAlignment="0" applyProtection="0"/>
    <xf numFmtId="0" fontId="95" fillId="0" borderId="30" applyNumberFormat="0" applyFill="0" applyAlignment="0" applyProtection="0"/>
    <xf numFmtId="0" fontId="147" fillId="0" borderId="30" applyNumberFormat="0" applyFill="0" applyAlignment="0" applyProtection="0"/>
    <xf numFmtId="0" fontId="109" fillId="0" borderId="52" applyNumberFormat="0" applyFill="0" applyAlignment="0" applyProtection="0"/>
    <xf numFmtId="0" fontId="109" fillId="0" borderId="31" applyNumberFormat="0" applyFill="0" applyAlignment="0" applyProtection="0"/>
    <xf numFmtId="0" fontId="109" fillId="0" borderId="52" applyNumberFormat="0" applyFill="0" applyAlignment="0" applyProtection="0"/>
    <xf numFmtId="0" fontId="109" fillId="0" borderId="31" applyNumberFormat="0" applyFill="0" applyAlignment="0" applyProtection="0"/>
    <xf numFmtId="0" fontId="109" fillId="0" borderId="31" applyNumberFormat="0" applyFill="0" applyAlignment="0" applyProtection="0"/>
    <xf numFmtId="0" fontId="109" fillId="0" borderId="31" applyNumberFormat="0" applyFill="0" applyAlignment="0" applyProtection="0"/>
    <xf numFmtId="0" fontId="148" fillId="0" borderId="32" applyNumberFormat="0" applyFill="0" applyAlignment="0" applyProtection="0"/>
    <xf numFmtId="0" fontId="96" fillId="0" borderId="32" applyNumberFormat="0" applyFill="0" applyAlignment="0" applyProtection="0"/>
    <xf numFmtId="0" fontId="148" fillId="0" borderId="32" applyNumberFormat="0" applyFill="0" applyAlignment="0" applyProtection="0"/>
    <xf numFmtId="0" fontId="110" fillId="0" borderId="32" applyNumberFormat="0" applyFill="0" applyAlignment="0" applyProtection="0"/>
    <xf numFmtId="0" fontId="110" fillId="0" borderId="33" applyNumberFormat="0" applyFill="0" applyAlignment="0" applyProtection="0"/>
    <xf numFmtId="0" fontId="110" fillId="0" borderId="32" applyNumberFormat="0" applyFill="0" applyAlignment="0" applyProtection="0"/>
    <xf numFmtId="0" fontId="110" fillId="0" borderId="33" applyNumberFormat="0" applyFill="0" applyAlignment="0" applyProtection="0"/>
    <xf numFmtId="0" fontId="110" fillId="0" borderId="33" applyNumberFormat="0" applyFill="0" applyAlignment="0" applyProtection="0"/>
    <xf numFmtId="0" fontId="110" fillId="0" borderId="33" applyNumberFormat="0" applyFill="0" applyAlignment="0" applyProtection="0"/>
    <xf numFmtId="0" fontId="149" fillId="0" borderId="34" applyNumberFormat="0" applyFill="0" applyAlignment="0" applyProtection="0"/>
    <xf numFmtId="0" fontId="97" fillId="0" borderId="34" applyNumberFormat="0" applyFill="0" applyAlignment="0" applyProtection="0"/>
    <xf numFmtId="0" fontId="97" fillId="0" borderId="34" applyNumberFormat="0" applyFill="0" applyAlignment="0" applyProtection="0"/>
    <xf numFmtId="0" fontId="149" fillId="0" borderId="34" applyNumberFormat="0" applyFill="0" applyAlignment="0" applyProtection="0"/>
    <xf numFmtId="0" fontId="111" fillId="0" borderId="53" applyNumberFormat="0" applyFill="0" applyAlignment="0" applyProtection="0"/>
    <xf numFmtId="0" fontId="111" fillId="0" borderId="35" applyNumberFormat="0" applyFill="0" applyAlignment="0" applyProtection="0"/>
    <xf numFmtId="0" fontId="111" fillId="0" borderId="53" applyNumberFormat="0" applyFill="0" applyAlignment="0" applyProtection="0"/>
    <xf numFmtId="0" fontId="111" fillId="0" borderId="35" applyNumberFormat="0" applyFill="0" applyAlignment="0" applyProtection="0"/>
    <xf numFmtId="0" fontId="111" fillId="0" borderId="35" applyNumberFormat="0" applyFill="0" applyAlignment="0" applyProtection="0"/>
    <xf numFmtId="0" fontId="111" fillId="0" borderId="35" applyNumberFormat="0" applyFill="0" applyAlignment="0" applyProtection="0"/>
    <xf numFmtId="0" fontId="149" fillId="0" borderId="0" applyNumberFormat="0" applyFill="0" applyBorder="0" applyAlignment="0" applyProtection="0"/>
    <xf numFmtId="0" fontId="97" fillId="0" borderId="0" applyNumberFormat="0" applyFill="0" applyBorder="0" applyAlignment="0" applyProtection="0"/>
    <xf numFmtId="0" fontId="149"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34"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4" fillId="0" borderId="0" applyNumberFormat="0" applyFill="0" applyBorder="0" applyAlignment="0" applyProtection="0"/>
    <xf numFmtId="0" fontId="134"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62"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88" fillId="0" borderId="0" applyNumberFormat="0" applyFill="0" applyBorder="0" applyAlignment="0" applyProtection="0"/>
    <xf numFmtId="0" fontId="44" fillId="0" borderId="0" applyNumberFormat="0" applyFill="0" applyBorder="0" applyAlignment="0" applyProtection="0"/>
    <xf numFmtId="0" fontId="150" fillId="39" borderId="40" applyNumberFormat="0" applyAlignment="0" applyProtection="0"/>
    <xf numFmtId="177" fontId="19" fillId="0" borderId="54">
      <alignment vertical="center"/>
      <protection locked="0"/>
    </xf>
    <xf numFmtId="177" fontId="19" fillId="0" borderId="54">
      <alignment vertical="center"/>
      <protection locked="0"/>
    </xf>
    <xf numFmtId="177" fontId="19" fillId="0" borderId="54">
      <alignment vertical="center"/>
      <protection locked="0"/>
    </xf>
    <xf numFmtId="0" fontId="105" fillId="39" borderId="40" applyNumberFormat="0" applyAlignment="0" applyProtection="0"/>
    <xf numFmtId="177" fontId="19" fillId="0" borderId="54">
      <alignment vertical="center"/>
      <protection locked="0"/>
    </xf>
    <xf numFmtId="0" fontId="105" fillId="39" borderId="40" applyNumberFormat="0" applyAlignment="0" applyProtection="0"/>
    <xf numFmtId="0" fontId="150" fillId="39" borderId="40" applyNumberFormat="0" applyAlignment="0" applyProtection="0"/>
    <xf numFmtId="0" fontId="105" fillId="63" borderId="40" applyNumberFormat="0" applyAlignment="0" applyProtection="0"/>
    <xf numFmtId="0" fontId="105" fillId="42" borderId="40" applyNumberFormat="0" applyAlignment="0" applyProtection="0"/>
    <xf numFmtId="0" fontId="105" fillId="63" borderId="40" applyNumberFormat="0" applyAlignment="0" applyProtection="0"/>
    <xf numFmtId="0" fontId="105" fillId="42" borderId="40" applyNumberFormat="0" applyAlignment="0" applyProtection="0"/>
    <xf numFmtId="0" fontId="105" fillId="42" borderId="40" applyNumberFormat="0" applyAlignment="0" applyProtection="0"/>
    <xf numFmtId="0" fontId="105" fillId="42" borderId="40" applyNumberFormat="0" applyAlignment="0" applyProtection="0"/>
    <xf numFmtId="0" fontId="93" fillId="49" borderId="29" applyNumberFormat="0" applyAlignment="0" applyProtection="0"/>
    <xf numFmtId="0" fontId="93" fillId="80" borderId="29" applyNumberFormat="0" applyAlignment="0" applyProtection="0"/>
    <xf numFmtId="0" fontId="93" fillId="80" borderId="29" applyNumberFormat="0" applyAlignment="0" applyProtection="0"/>
    <xf numFmtId="0" fontId="93" fillId="49" borderId="29" applyNumberFormat="0" applyAlignment="0" applyProtection="0"/>
    <xf numFmtId="0" fontId="93" fillId="49" borderId="29" applyNumberFormat="0" applyAlignment="0" applyProtection="0"/>
    <xf numFmtId="0" fontId="93" fillId="50" borderId="29" applyNumberFormat="0" applyAlignment="0" applyProtection="0"/>
    <xf numFmtId="0" fontId="93" fillId="50" borderId="29" applyNumberFormat="0" applyAlignment="0" applyProtection="0"/>
    <xf numFmtId="0" fontId="93" fillId="49" borderId="29" applyNumberFormat="0" applyAlignment="0" applyProtection="0"/>
    <xf numFmtId="0" fontId="93" fillId="49" borderId="29" applyNumberFormat="0" applyAlignment="0" applyProtection="0"/>
    <xf numFmtId="0" fontId="93" fillId="50" borderId="29" applyNumberFormat="0" applyAlignment="0" applyProtection="0"/>
    <xf numFmtId="0" fontId="93" fillId="50" borderId="29" applyNumberFormat="0" applyAlignment="0" applyProtection="0"/>
    <xf numFmtId="0" fontId="93" fillId="80" borderId="29" applyNumberFormat="0" applyAlignment="0" applyProtection="0"/>
    <xf numFmtId="0" fontId="93" fillId="80" borderId="29" applyNumberFormat="0" applyAlignment="0" applyProtection="0"/>
    <xf numFmtId="0" fontId="93" fillId="49" borderId="29" applyNumberFormat="0" applyAlignment="0" applyProtection="0"/>
    <xf numFmtId="0" fontId="93" fillId="50" borderId="29" applyNumberFormat="0" applyAlignment="0" applyProtection="0"/>
    <xf numFmtId="0" fontId="167" fillId="49" borderId="29" applyNumberFormat="0" applyAlignment="0" applyProtection="0"/>
    <xf numFmtId="0" fontId="93" fillId="50" borderId="29" applyNumberFormat="0" applyAlignment="0" applyProtection="0"/>
    <xf numFmtId="0" fontId="93" fillId="49" borderId="29" applyNumberFormat="0" applyAlignment="0" applyProtection="0"/>
    <xf numFmtId="0" fontId="157" fillId="49" borderId="29" applyNumberFormat="0" applyAlignment="0" applyProtection="0"/>
    <xf numFmtId="0" fontId="157" fillId="49" borderId="29" applyNumberFormat="0" applyAlignment="0" applyProtection="0"/>
    <xf numFmtId="0" fontId="93" fillId="49" borderId="29" applyNumberFormat="0" applyAlignment="0" applyProtection="0"/>
    <xf numFmtId="0" fontId="93" fillId="50" borderId="29" applyNumberFormat="0" applyAlignment="0" applyProtection="0"/>
    <xf numFmtId="0" fontId="93" fillId="49" borderId="29" applyNumberFormat="0" applyAlignment="0" applyProtection="0"/>
    <xf numFmtId="0" fontId="157" fillId="49" borderId="29" applyNumberFormat="0" applyAlignment="0" applyProtection="0"/>
    <xf numFmtId="0" fontId="93" fillId="50" borderId="29" applyNumberFormat="0" applyAlignment="0" applyProtection="0"/>
    <xf numFmtId="0" fontId="93" fillId="49" borderId="29" applyNumberFormat="0" applyAlignment="0" applyProtection="0"/>
    <xf numFmtId="0" fontId="54" fillId="81" borderId="0">
      <protection locked="0"/>
    </xf>
    <xf numFmtId="0" fontId="151" fillId="0" borderId="37" applyNumberFormat="0" applyFill="0" applyAlignment="0" applyProtection="0"/>
    <xf numFmtId="0" fontId="101" fillId="0" borderId="37" applyNumberFormat="0" applyFill="0" applyAlignment="0" applyProtection="0"/>
    <xf numFmtId="0" fontId="151" fillId="0" borderId="37" applyNumberFormat="0" applyFill="0" applyAlignment="0" applyProtection="0"/>
    <xf numFmtId="0" fontId="99" fillId="0" borderId="38" applyNumberFormat="0" applyFill="0" applyAlignment="0" applyProtection="0"/>
    <xf numFmtId="0" fontId="99" fillId="0" borderId="38" applyNumberFormat="0" applyFill="0" applyAlignment="0" applyProtection="0"/>
    <xf numFmtId="0" fontId="99" fillId="0" borderId="38" applyNumberFormat="0" applyFill="0" applyAlignment="0" applyProtection="0"/>
    <xf numFmtId="0" fontId="99" fillId="0" borderId="38" applyNumberFormat="0" applyFill="0" applyAlignment="0" applyProtection="0"/>
    <xf numFmtId="0" fontId="95" fillId="0" borderId="30" applyNumberFormat="0" applyFill="0" applyAlignment="0" applyProtection="0"/>
    <xf numFmtId="0" fontId="95" fillId="0" borderId="30" applyNumberFormat="0" applyFill="0" applyAlignment="0" applyProtection="0"/>
    <xf numFmtId="0" fontId="95" fillId="0" borderId="30" applyNumberFormat="0" applyFill="0" applyAlignment="0" applyProtection="0"/>
    <xf numFmtId="0" fontId="109" fillId="0" borderId="31" applyNumberFormat="0" applyFill="0" applyAlignment="0" applyProtection="0"/>
    <xf numFmtId="0" fontId="95" fillId="0" borderId="30" applyNumberFormat="0" applyFill="0" applyAlignment="0" applyProtection="0"/>
    <xf numFmtId="0" fontId="109" fillId="0" borderId="31" applyNumberFormat="0" applyFill="0" applyAlignment="0" applyProtection="0"/>
    <xf numFmtId="0" fontId="147" fillId="0" borderId="30" applyNumberFormat="0" applyFill="0" applyAlignment="0" applyProtection="0"/>
    <xf numFmtId="0" fontId="95" fillId="0" borderId="30" applyNumberFormat="0" applyFill="0" applyAlignment="0" applyProtection="0"/>
    <xf numFmtId="0" fontId="147" fillId="0" borderId="30" applyNumberFormat="0" applyFill="0" applyAlignment="0" applyProtection="0"/>
    <xf numFmtId="0" fontId="147" fillId="0" borderId="30" applyNumberFormat="0" applyFill="0" applyAlignment="0" applyProtection="0"/>
    <xf numFmtId="0" fontId="95" fillId="0" borderId="30" applyNumberFormat="0" applyFill="0" applyAlignment="0" applyProtection="0"/>
    <xf numFmtId="0" fontId="109" fillId="0" borderId="31" applyNumberFormat="0" applyFill="0" applyAlignment="0" applyProtection="0"/>
    <xf numFmtId="0" fontId="95" fillId="0" borderId="30" applyNumberFormat="0" applyFill="0" applyAlignment="0" applyProtection="0"/>
    <xf numFmtId="0" fontId="147" fillId="0" borderId="30" applyNumberFormat="0" applyFill="0" applyAlignment="0" applyProtection="0"/>
    <xf numFmtId="0" fontId="109" fillId="0" borderId="31" applyNumberFormat="0" applyFill="0" applyAlignment="0" applyProtection="0"/>
    <xf numFmtId="0" fontId="95" fillId="0" borderId="30" applyNumberFormat="0" applyFill="0" applyAlignment="0" applyProtection="0"/>
    <xf numFmtId="0" fontId="96" fillId="0" borderId="32" applyNumberFormat="0" applyFill="0" applyAlignment="0" applyProtection="0"/>
    <xf numFmtId="0" fontId="96" fillId="0" borderId="32" applyNumberFormat="0" applyFill="0" applyAlignment="0" applyProtection="0"/>
    <xf numFmtId="0" fontId="96" fillId="0" borderId="32" applyNumberFormat="0" applyFill="0" applyAlignment="0" applyProtection="0"/>
    <xf numFmtId="0" fontId="110" fillId="0" borderId="33" applyNumberFormat="0" applyFill="0" applyAlignment="0" applyProtection="0"/>
    <xf numFmtId="0" fontId="96" fillId="0" borderId="32" applyNumberFormat="0" applyFill="0" applyAlignment="0" applyProtection="0"/>
    <xf numFmtId="0" fontId="110" fillId="0" borderId="33" applyNumberFormat="0" applyFill="0" applyAlignment="0" applyProtection="0"/>
    <xf numFmtId="0" fontId="148" fillId="0" borderId="32" applyNumberFormat="0" applyFill="0" applyAlignment="0" applyProtection="0"/>
    <xf numFmtId="0" fontId="96" fillId="0" borderId="32" applyNumberFormat="0" applyFill="0" applyAlignment="0" applyProtection="0"/>
    <xf numFmtId="0" fontId="148" fillId="0" borderId="32" applyNumberFormat="0" applyFill="0" applyAlignment="0" applyProtection="0"/>
    <xf numFmtId="0" fontId="148" fillId="0" borderId="32" applyNumberFormat="0" applyFill="0" applyAlignment="0" applyProtection="0"/>
    <xf numFmtId="0" fontId="96" fillId="0" borderId="32" applyNumberFormat="0" applyFill="0" applyAlignment="0" applyProtection="0"/>
    <xf numFmtId="0" fontId="110" fillId="0" borderId="33" applyNumberFormat="0" applyFill="0" applyAlignment="0" applyProtection="0"/>
    <xf numFmtId="0" fontId="96" fillId="0" borderId="32" applyNumberFormat="0" applyFill="0" applyAlignment="0" applyProtection="0"/>
    <xf numFmtId="0" fontId="148" fillId="0" borderId="32" applyNumberFormat="0" applyFill="0" applyAlignment="0" applyProtection="0"/>
    <xf numFmtId="0" fontId="110" fillId="0" borderId="33" applyNumberFormat="0" applyFill="0" applyAlignment="0" applyProtection="0"/>
    <xf numFmtId="0" fontId="96" fillId="0" borderId="32" applyNumberFormat="0" applyFill="0" applyAlignment="0" applyProtection="0"/>
    <xf numFmtId="0" fontId="97" fillId="0" borderId="34" applyNumberFormat="0" applyFill="0" applyAlignment="0" applyProtection="0"/>
    <xf numFmtId="0" fontId="97" fillId="0" borderId="34" applyNumberFormat="0" applyFill="0" applyAlignment="0" applyProtection="0"/>
    <xf numFmtId="0" fontId="97" fillId="0" borderId="34" applyNumberFormat="0" applyFill="0" applyAlignment="0" applyProtection="0"/>
    <xf numFmtId="0" fontId="111" fillId="0" borderId="35" applyNumberFormat="0" applyFill="0" applyAlignment="0" applyProtection="0"/>
    <xf numFmtId="0" fontId="97" fillId="0" borderId="34" applyNumberFormat="0" applyFill="0" applyAlignment="0" applyProtection="0"/>
    <xf numFmtId="0" fontId="111" fillId="0" borderId="35" applyNumberFormat="0" applyFill="0" applyAlignment="0" applyProtection="0"/>
    <xf numFmtId="0" fontId="149" fillId="0" borderId="34" applyNumberFormat="0" applyFill="0" applyAlignment="0" applyProtection="0"/>
    <xf numFmtId="0" fontId="97" fillId="0" borderId="34" applyNumberFormat="0" applyFill="0" applyAlignment="0" applyProtection="0"/>
    <xf numFmtId="0" fontId="149" fillId="0" borderId="34" applyNumberFormat="0" applyFill="0" applyAlignment="0" applyProtection="0"/>
    <xf numFmtId="0" fontId="149" fillId="0" borderId="34" applyNumberFormat="0" applyFill="0" applyAlignment="0" applyProtection="0"/>
    <xf numFmtId="0" fontId="97" fillId="0" borderId="34" applyNumberFormat="0" applyFill="0" applyAlignment="0" applyProtection="0"/>
    <xf numFmtId="0" fontId="111" fillId="0" borderId="35" applyNumberFormat="0" applyFill="0" applyAlignment="0" applyProtection="0"/>
    <xf numFmtId="0" fontId="97" fillId="0" borderId="34" applyNumberFormat="0" applyFill="0" applyAlignment="0" applyProtection="0"/>
    <xf numFmtId="0" fontId="149" fillId="0" borderId="34" applyNumberFormat="0" applyFill="0" applyAlignment="0" applyProtection="0"/>
    <xf numFmtId="0" fontId="111" fillId="0" borderId="35" applyNumberFormat="0" applyFill="0" applyAlignment="0" applyProtection="0"/>
    <xf numFmtId="0" fontId="97" fillId="0" borderId="34" applyNumberFormat="0" applyFill="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111" fillId="0" borderId="0" applyNumberFormat="0" applyFill="0" applyBorder="0" applyAlignment="0" applyProtection="0"/>
    <xf numFmtId="0" fontId="97" fillId="0" borderId="0" applyNumberFormat="0" applyFill="0" applyBorder="0" applyAlignment="0" applyProtection="0"/>
    <xf numFmtId="0" fontId="111" fillId="0" borderId="0" applyNumberFormat="0" applyFill="0" applyBorder="0" applyAlignment="0" applyProtection="0"/>
    <xf numFmtId="0" fontId="149" fillId="0" borderId="0" applyNumberFormat="0" applyFill="0" applyBorder="0" applyAlignment="0" applyProtection="0"/>
    <xf numFmtId="0" fontId="97"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97" fillId="0" borderId="0" applyNumberFormat="0" applyFill="0" applyBorder="0" applyAlignment="0" applyProtection="0"/>
    <xf numFmtId="0" fontId="111" fillId="0" borderId="0" applyNumberFormat="0" applyFill="0" applyBorder="0" applyAlignment="0" applyProtection="0"/>
    <xf numFmtId="0" fontId="97" fillId="0" borderId="0" applyNumberFormat="0" applyFill="0" applyBorder="0" applyAlignment="0" applyProtection="0"/>
    <xf numFmtId="0" fontId="149" fillId="0" borderId="0" applyNumberFormat="0" applyFill="0" applyBorder="0" applyAlignment="0" applyProtection="0"/>
    <xf numFmtId="0" fontId="111" fillId="0" borderId="0" applyNumberFormat="0" applyFill="0" applyBorder="0" applyAlignment="0" applyProtection="0"/>
    <xf numFmtId="0" fontId="97" fillId="0" borderId="0" applyNumberFormat="0" applyFill="0" applyBorder="0" applyAlignment="0" applyProtection="0"/>
    <xf numFmtId="0" fontId="94" fillId="0" borderId="0" applyNumberFormat="0" applyFill="0" applyBorder="0" applyAlignment="0" applyProtection="0"/>
    <xf numFmtId="0" fontId="112"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4" fontId="161" fillId="0" borderId="0">
      <alignment horizontal="left" vertical="top"/>
      <protection locked="0"/>
    </xf>
    <xf numFmtId="4" fontId="161" fillId="0" borderId="0">
      <alignment horizontal="left" vertical="top"/>
      <protection locked="0"/>
    </xf>
    <xf numFmtId="0" fontId="1" fillId="0" borderId="0"/>
    <xf numFmtId="0" fontId="1" fillId="0" borderId="0"/>
    <xf numFmtId="0" fontId="76"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8" fillId="0" borderId="0"/>
    <xf numFmtId="0" fontId="138" fillId="0" borderId="0"/>
    <xf numFmtId="0" fontId="108" fillId="0" borderId="0"/>
    <xf numFmtId="0" fontId="108" fillId="0" borderId="0"/>
    <xf numFmtId="0" fontId="90" fillId="0" borderId="0"/>
    <xf numFmtId="0" fontId="90" fillId="0" borderId="0"/>
    <xf numFmtId="0" fontId="90"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6" fillId="0" borderId="0"/>
    <xf numFmtId="0" fontId="76" fillId="0" borderId="0"/>
    <xf numFmtId="0" fontId="68" fillId="0" borderId="0"/>
    <xf numFmtId="0" fontId="76" fillId="0" borderId="0"/>
    <xf numFmtId="0" fontId="159" fillId="0" borderId="0"/>
    <xf numFmtId="0" fontId="1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0" fillId="0" borderId="0"/>
    <xf numFmtId="0" fontId="180" fillId="0" borderId="0"/>
    <xf numFmtId="0" fontId="1" fillId="0" borderId="0"/>
    <xf numFmtId="0" fontId="1" fillId="0" borderId="0"/>
    <xf numFmtId="0" fontId="1" fillId="0" borderId="0"/>
    <xf numFmtId="0" fontId="1" fillId="0" borderId="0"/>
    <xf numFmtId="0" fontId="1" fillId="0" borderId="0"/>
    <xf numFmtId="0" fontId="1" fillId="0" borderId="0"/>
    <xf numFmtId="0" fontId="139" fillId="0" borderId="0"/>
    <xf numFmtId="0" fontId="59" fillId="0" borderId="0"/>
    <xf numFmtId="0" fontId="1" fillId="0" borderId="0"/>
    <xf numFmtId="0" fontId="90" fillId="0" borderId="0"/>
    <xf numFmtId="0" fontId="108" fillId="0" borderId="0"/>
    <xf numFmtId="0"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8" fillId="0" borderId="0"/>
    <xf numFmtId="0" fontId="132" fillId="0" borderId="0"/>
    <xf numFmtId="0" fontId="117" fillId="0" borderId="0"/>
    <xf numFmtId="0" fontId="180" fillId="0" borderId="0"/>
    <xf numFmtId="0" fontId="59" fillId="0" borderId="0"/>
    <xf numFmtId="0" fontId="90" fillId="0" borderId="0"/>
    <xf numFmtId="0" fontId="68" fillId="0" borderId="0"/>
    <xf numFmtId="0" fontId="19" fillId="0" borderId="0"/>
    <xf numFmtId="0" fontId="19" fillId="0" borderId="0"/>
    <xf numFmtId="0" fontId="19" fillId="0" borderId="0"/>
    <xf numFmtId="0" fontId="76" fillId="0" borderId="0"/>
    <xf numFmtId="0" fontId="19" fillId="0" borderId="0"/>
    <xf numFmtId="0" fontId="19" fillId="0" borderId="0"/>
    <xf numFmtId="0" fontId="19" fillId="0" borderId="0"/>
    <xf numFmtId="0" fontId="19" fillId="0" borderId="0"/>
    <xf numFmtId="0" fontId="19" fillId="0" borderId="0"/>
    <xf numFmtId="0" fontId="19" fillId="0" borderId="0"/>
    <xf numFmtId="0" fontId="90" fillId="0" borderId="0"/>
    <xf numFmtId="0" fontId="90" fillId="0" borderId="0"/>
    <xf numFmtId="0" fontId="90" fillId="0" borderId="0"/>
    <xf numFmtId="0" fontId="90" fillId="0" borderId="0"/>
    <xf numFmtId="0" fontId="76" fillId="0" borderId="0"/>
    <xf numFmtId="0"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xf numFmtId="0" fontId="1" fillId="0" borderId="0"/>
    <xf numFmtId="0" fontId="1" fillId="0" borderId="0"/>
    <xf numFmtId="0" fontId="1" fillId="0" borderId="0"/>
    <xf numFmtId="0" fontId="1" fillId="0" borderId="0"/>
    <xf numFmtId="0" fontId="90" fillId="0" borderId="0"/>
    <xf numFmtId="0" fontId="90"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1" fillId="0" borderId="0"/>
    <xf numFmtId="0" fontId="90" fillId="0" borderId="0"/>
    <xf numFmtId="0" fontId="90" fillId="0" borderId="0"/>
    <xf numFmtId="0" fontId="121" fillId="0" borderId="0"/>
    <xf numFmtId="0" fontId="180" fillId="0" borderId="0"/>
    <xf numFmtId="0" fontId="76" fillId="0" borderId="0"/>
    <xf numFmtId="0" fontId="86" fillId="0" borderId="0"/>
    <xf numFmtId="0" fontId="108" fillId="0" borderId="0"/>
    <xf numFmtId="0" fontId="19" fillId="0" borderId="0"/>
    <xf numFmtId="0" fontId="76" fillId="0" borderId="0"/>
    <xf numFmtId="0" fontId="90" fillId="0" borderId="0"/>
    <xf numFmtId="0" fontId="76"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90" fillId="0" borderId="0"/>
    <xf numFmtId="0" fontId="76" fillId="0" borderId="0"/>
    <xf numFmtId="0" fontId="90" fillId="0" borderId="0"/>
    <xf numFmtId="0" fontId="108" fillId="0" borderId="0"/>
    <xf numFmtId="0" fontId="121" fillId="0" borderId="0"/>
    <xf numFmtId="0" fontId="76" fillId="0" borderId="0"/>
    <xf numFmtId="0" fontId="90" fillId="0" borderId="0"/>
    <xf numFmtId="0" fontId="1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90" fillId="0" borderId="0"/>
    <xf numFmtId="0" fontId="90" fillId="0" borderId="0"/>
    <xf numFmtId="0" fontId="90" fillId="0" borderId="0"/>
    <xf numFmtId="0" fontId="90" fillId="0" borderId="0"/>
    <xf numFmtId="0" fontId="85" fillId="0" borderId="0"/>
    <xf numFmtId="0" fontId="19" fillId="0" borderId="0"/>
    <xf numFmtId="0" fontId="19" fillId="0" borderId="0"/>
    <xf numFmtId="0" fontId="19" fillId="0" borderId="0"/>
    <xf numFmtId="0" fontId="19" fillId="0" borderId="0"/>
    <xf numFmtId="0" fontId="85" fillId="0" borderId="0"/>
    <xf numFmtId="0" fontId="8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0" fillId="0" borderId="0"/>
    <xf numFmtId="0" fontId="23" fillId="0" borderId="0"/>
    <xf numFmtId="0" fontId="82" fillId="0" borderId="0"/>
    <xf numFmtId="0" fontId="90" fillId="0" borderId="0"/>
    <xf numFmtId="0" fontId="19" fillId="0" borderId="0"/>
    <xf numFmtId="0" fontId="82" fillId="0" borderId="0"/>
    <xf numFmtId="0" fontId="76" fillId="0" borderId="0"/>
    <xf numFmtId="0" fontId="90"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0" fillId="0" borderId="0"/>
    <xf numFmtId="0"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xf numFmtId="0" fontId="23" fillId="0" borderId="0"/>
    <xf numFmtId="0" fontId="132" fillId="0" borderId="0"/>
    <xf numFmtId="0" fontId="1" fillId="0" borderId="0"/>
    <xf numFmtId="0" fontId="82" fillId="0" borderId="0"/>
    <xf numFmtId="0" fontId="76" fillId="0" borderId="0"/>
    <xf numFmtId="0" fontId="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6" fillId="0" borderId="0"/>
    <xf numFmtId="0" fontId="7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0" fillId="0" borderId="0"/>
    <xf numFmtId="0" fontId="1" fillId="0" borderId="0"/>
    <xf numFmtId="0"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6" fillId="0" borderId="0"/>
    <xf numFmtId="0" fontId="76" fillId="0" borderId="0"/>
    <xf numFmtId="0" fontId="7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0" fillId="0" borderId="0"/>
    <xf numFmtId="0" fontId="132" fillId="0" borderId="0"/>
    <xf numFmtId="0" fontId="90" fillId="0" borderId="0"/>
    <xf numFmtId="0" fontId="1" fillId="0" borderId="0"/>
    <xf numFmtId="0"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0"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2" fillId="0" borderId="0"/>
    <xf numFmtId="0"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0" fillId="0" borderId="0"/>
    <xf numFmtId="0" fontId="76" fillId="0" borderId="0"/>
    <xf numFmtId="0" fontId="90" fillId="0" borderId="0"/>
    <xf numFmtId="0"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0" fillId="0" borderId="0"/>
    <xf numFmtId="0" fontId="19"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178" fontId="19" fillId="0" borderId="0"/>
    <xf numFmtId="178" fontId="19" fillId="0" borderId="0"/>
    <xf numFmtId="178" fontId="19" fillId="0" borderId="0"/>
    <xf numFmtId="0" fontId="19" fillId="0" borderId="0"/>
    <xf numFmtId="0" fontId="19" fillId="0" borderId="0"/>
    <xf numFmtId="0" fontId="19" fillId="0" borderId="0"/>
    <xf numFmtId="178" fontId="19" fillId="0" borderId="0"/>
    <xf numFmtId="178" fontId="19"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2" fillId="0" borderId="0"/>
    <xf numFmtId="0" fontId="76" fillId="0" borderId="0"/>
    <xf numFmtId="0" fontId="86" fillId="0" borderId="0"/>
    <xf numFmtId="0" fontId="86" fillId="0" borderId="0"/>
    <xf numFmtId="0" fontId="19" fillId="0" borderId="0"/>
    <xf numFmtId="0" fontId="132" fillId="0" borderId="0"/>
    <xf numFmtId="0" fontId="132" fillId="0" borderId="0"/>
    <xf numFmtId="0" fontId="132" fillId="0" borderId="0"/>
    <xf numFmtId="0" fontId="90" fillId="0" borderId="0"/>
    <xf numFmtId="0" fontId="115" fillId="0" borderId="0"/>
    <xf numFmtId="0" fontId="121" fillId="0" borderId="0"/>
    <xf numFmtId="0" fontId="108" fillId="0" borderId="0"/>
    <xf numFmtId="0" fontId="76" fillId="0" borderId="0"/>
    <xf numFmtId="0" fontId="108" fillId="0" borderId="0"/>
    <xf numFmtId="0" fontId="76" fillId="0" borderId="0"/>
    <xf numFmtId="0" fontId="121" fillId="0" borderId="0"/>
    <xf numFmtId="0" fontId="133" fillId="0" borderId="0"/>
    <xf numFmtId="0" fontId="180" fillId="0" borderId="0"/>
    <xf numFmtId="0" fontId="184" fillId="0" borderId="0"/>
    <xf numFmtId="0" fontId="90" fillId="0" borderId="0"/>
    <xf numFmtId="0" fontId="133" fillId="0" borderId="0"/>
    <xf numFmtId="0" fontId="108" fillId="0" borderId="0"/>
    <xf numFmtId="0" fontId="19" fillId="0" borderId="0"/>
    <xf numFmtId="0" fontId="108" fillId="0" borderId="0"/>
    <xf numFmtId="0" fontId="108" fillId="0" borderId="0"/>
    <xf numFmtId="0" fontId="23" fillId="0" borderId="0"/>
    <xf numFmtId="0" fontId="23" fillId="0" borderId="0"/>
    <xf numFmtId="0" fontId="90" fillId="0" borderId="0"/>
    <xf numFmtId="0" fontId="90" fillId="0" borderId="0"/>
    <xf numFmtId="0" fontId="90" fillId="0" borderId="0"/>
    <xf numFmtId="0" fontId="116" fillId="0" borderId="0"/>
    <xf numFmtId="0" fontId="19" fillId="0" borderId="0"/>
    <xf numFmtId="0" fontId="90" fillId="0" borderId="0"/>
    <xf numFmtId="0" fontId="19" fillId="0" borderId="0"/>
    <xf numFmtId="0" fontId="1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3" fillId="0" borderId="0"/>
    <xf numFmtId="0" fontId="108" fillId="0" borderId="0"/>
    <xf numFmtId="0" fontId="23" fillId="0" borderId="0"/>
    <xf numFmtId="0" fontId="133" fillId="0" borderId="0"/>
    <xf numFmtId="0" fontId="133" fillId="0" borderId="0"/>
    <xf numFmtId="0" fontId="90" fillId="0" borderId="0"/>
    <xf numFmtId="0" fontId="90" fillId="0" borderId="0"/>
    <xf numFmtId="0" fontId="19" fillId="0" borderId="0"/>
    <xf numFmtId="0" fontId="23" fillId="0" borderId="0"/>
    <xf numFmtId="0" fontId="90" fillId="0" borderId="0"/>
    <xf numFmtId="0" fontId="19" fillId="0" borderId="0"/>
    <xf numFmtId="0" fontId="19" fillId="0" borderId="0"/>
    <xf numFmtId="0" fontId="19" fillId="0" borderId="0"/>
    <xf numFmtId="0" fontId="90" fillId="0" borderId="0"/>
    <xf numFmtId="0" fontId="90" fillId="0" borderId="0"/>
    <xf numFmtId="0" fontId="90"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3" fillId="0" borderId="0"/>
    <xf numFmtId="0" fontId="76" fillId="0" borderId="0"/>
    <xf numFmtId="0" fontId="76" fillId="0" borderId="0"/>
    <xf numFmtId="0" fontId="90" fillId="0" borderId="0"/>
    <xf numFmtId="0" fontId="133" fillId="0" borderId="0"/>
    <xf numFmtId="0" fontId="76" fillId="0" borderId="0"/>
    <xf numFmtId="0" fontId="19" fillId="0" borderId="0"/>
    <xf numFmtId="0" fontId="1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76" fillId="0" borderId="0"/>
    <xf numFmtId="0" fontId="59" fillId="0" borderId="0"/>
    <xf numFmtId="0" fontId="155" fillId="0" borderId="0">
      <alignment horizontal="left" wrapText="1"/>
    </xf>
    <xf numFmtId="0" fontId="76" fillId="0" borderId="0"/>
    <xf numFmtId="0" fontId="76" fillId="0" borderId="0"/>
    <xf numFmtId="0" fontId="155" fillId="0" borderId="0">
      <alignment horizontal="left" wrapText="1"/>
    </xf>
    <xf numFmtId="0" fontId="155" fillId="0" borderId="0">
      <alignment horizontal="left" wrapText="1"/>
    </xf>
    <xf numFmtId="0" fontId="76" fillId="0" borderId="0"/>
    <xf numFmtId="0" fontId="1" fillId="0" borderId="0"/>
    <xf numFmtId="0" fontId="1" fillId="0" borderId="0"/>
    <xf numFmtId="0" fontId="1" fillId="0" borderId="0"/>
    <xf numFmtId="0" fontId="155" fillId="0" borderId="0">
      <alignment horizontal="left" wrapText="1"/>
    </xf>
    <xf numFmtId="0" fontId="180" fillId="0" borderId="0"/>
    <xf numFmtId="0" fontId="19" fillId="0" borderId="0"/>
    <xf numFmtId="0" fontId="1" fillId="0" borderId="0"/>
    <xf numFmtId="0" fontId="1" fillId="0" borderId="0"/>
    <xf numFmtId="0" fontId="1" fillId="0" borderId="0"/>
    <xf numFmtId="0" fontId="18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5" fillId="0" borderId="0">
      <alignment horizontal="left" wrapText="1"/>
    </xf>
    <xf numFmtId="0" fontId="155" fillId="0" borderId="0">
      <alignment horizontal="left" wrapText="1"/>
    </xf>
    <xf numFmtId="0" fontId="180" fillId="0" borderId="0"/>
    <xf numFmtId="0" fontId="18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6" fillId="0" borderId="0"/>
    <xf numFmtId="0" fontId="126" fillId="0" borderId="0"/>
    <xf numFmtId="0" fontId="180" fillId="0" borderId="0"/>
    <xf numFmtId="0" fontId="108"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90" fillId="0" borderId="0"/>
    <xf numFmtId="0" fontId="154" fillId="0" borderId="0"/>
    <xf numFmtId="0" fontId="1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0" fillId="0" borderId="0"/>
    <xf numFmtId="0" fontId="90" fillId="0" borderId="0"/>
    <xf numFmtId="0" fontId="19" fillId="0" borderId="0"/>
    <xf numFmtId="0" fontId="1" fillId="0" borderId="0"/>
    <xf numFmtId="0" fontId="1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8" fillId="0" borderId="0"/>
    <xf numFmtId="0" fontId="82" fillId="0" borderId="0"/>
    <xf numFmtId="0" fontId="82" fillId="0" borderId="0"/>
    <xf numFmtId="0" fontId="76" fillId="0" borderId="0"/>
    <xf numFmtId="0" fontId="52" fillId="0" borderId="0"/>
    <xf numFmtId="0" fontId="1" fillId="0" borderId="0"/>
    <xf numFmtId="0" fontId="5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3" fillId="0" borderId="0"/>
    <xf numFmtId="0" fontId="133" fillId="0" borderId="0"/>
    <xf numFmtId="0" fontId="115" fillId="0" borderId="0"/>
    <xf numFmtId="0" fontId="133" fillId="0" borderId="0"/>
    <xf numFmtId="0" fontId="133" fillId="0" borderId="0"/>
    <xf numFmtId="0" fontId="133" fillId="0" borderId="0"/>
    <xf numFmtId="0" fontId="115" fillId="0" borderId="0"/>
    <xf numFmtId="0" fontId="152" fillId="42" borderId="0" applyNumberFormat="0" applyBorder="0" applyAlignment="0" applyProtection="0"/>
    <xf numFmtId="0" fontId="98" fillId="42" borderId="0" applyNumberFormat="0" applyBorder="0" applyAlignment="0" applyProtection="0"/>
    <xf numFmtId="0" fontId="152" fillId="42" borderId="0" applyNumberFormat="0" applyBorder="0" applyAlignment="0" applyProtection="0"/>
    <xf numFmtId="0" fontId="113" fillId="82" borderId="0" applyNumberFormat="0" applyBorder="0" applyAlignment="0" applyProtection="0"/>
    <xf numFmtId="0" fontId="113" fillId="42" borderId="0" applyNumberFormat="0" applyBorder="0" applyAlignment="0" applyProtection="0"/>
    <xf numFmtId="0" fontId="113" fillId="82" borderId="0" applyNumberFormat="0" applyBorder="0" applyAlignment="0" applyProtection="0"/>
    <xf numFmtId="0" fontId="113" fillId="42" borderId="0" applyNumberFormat="0" applyBorder="0" applyAlignment="0" applyProtection="0"/>
    <xf numFmtId="0" fontId="113" fillId="42" borderId="0" applyNumberFormat="0" applyBorder="0" applyAlignment="0" applyProtection="0"/>
    <xf numFmtId="0" fontId="113" fillId="42" borderId="0" applyNumberFormat="0" applyBorder="0" applyAlignment="0" applyProtection="0"/>
    <xf numFmtId="0" fontId="98" fillId="42" borderId="0" applyNumberFormat="0" applyBorder="0" applyAlignment="0" applyProtection="0"/>
    <xf numFmtId="0" fontId="98" fillId="82" borderId="0" applyNumberFormat="0" applyBorder="0" applyAlignment="0" applyProtection="0"/>
    <xf numFmtId="0" fontId="98" fillId="82" borderId="0" applyNumberFormat="0" applyBorder="0" applyAlignment="0" applyProtection="0"/>
    <xf numFmtId="0" fontId="98" fillId="42" borderId="0" applyNumberFormat="0" applyBorder="0" applyAlignment="0" applyProtection="0"/>
    <xf numFmtId="0" fontId="98" fillId="42" borderId="0" applyNumberFormat="0" applyBorder="0" applyAlignment="0" applyProtection="0"/>
    <xf numFmtId="0" fontId="113" fillId="42" borderId="0" applyNumberFormat="0" applyBorder="0" applyAlignment="0" applyProtection="0"/>
    <xf numFmtId="0" fontId="98" fillId="42" borderId="0" applyNumberFormat="0" applyBorder="0" applyAlignment="0" applyProtection="0"/>
    <xf numFmtId="0" fontId="98" fillId="42" borderId="0" applyNumberFormat="0" applyBorder="0" applyAlignment="0" applyProtection="0"/>
    <xf numFmtId="0" fontId="98" fillId="82" borderId="0" applyNumberFormat="0" applyBorder="0" applyAlignment="0" applyProtection="0"/>
    <xf numFmtId="0" fontId="98" fillId="82" borderId="0" applyNumberFormat="0" applyBorder="0" applyAlignment="0" applyProtection="0"/>
    <xf numFmtId="0" fontId="98" fillId="42" borderId="0" applyNumberFormat="0" applyBorder="0" applyAlignment="0" applyProtection="0"/>
    <xf numFmtId="0" fontId="113" fillId="42" borderId="0" applyNumberFormat="0" applyBorder="0" applyAlignment="0" applyProtection="0"/>
    <xf numFmtId="0" fontId="168" fillId="42" borderId="0" applyNumberFormat="0" applyBorder="0" applyAlignment="0" applyProtection="0"/>
    <xf numFmtId="0" fontId="98"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98" fillId="42" borderId="0" applyNumberFormat="0" applyBorder="0" applyAlignment="0" applyProtection="0"/>
    <xf numFmtId="0" fontId="113" fillId="42" borderId="0" applyNumberFormat="0" applyBorder="0" applyAlignment="0" applyProtection="0"/>
    <xf numFmtId="0" fontId="98" fillId="42" borderId="0" applyNumberFormat="0" applyBorder="0" applyAlignment="0" applyProtection="0"/>
    <xf numFmtId="0" fontId="152" fillId="42" borderId="0" applyNumberFormat="0" applyBorder="0" applyAlignment="0" applyProtection="0"/>
    <xf numFmtId="0" fontId="113" fillId="42" borderId="0" applyNumberFormat="0" applyBorder="0" applyAlignment="0" applyProtection="0"/>
    <xf numFmtId="0" fontId="98" fillId="42" borderId="0" applyNumberFormat="0" applyBorder="0" applyAlignment="0" applyProtection="0"/>
    <xf numFmtId="0" fontId="76" fillId="0" borderId="0"/>
    <xf numFmtId="0" fontId="53" fillId="0" borderId="0"/>
    <xf numFmtId="0" fontId="76" fillId="0" borderId="0"/>
    <xf numFmtId="0" fontId="19" fillId="0" borderId="0"/>
    <xf numFmtId="0" fontId="53" fillId="0" borderId="0"/>
    <xf numFmtId="0" fontId="19"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45" fillId="0" borderId="0"/>
    <xf numFmtId="0" fontId="132" fillId="0" borderId="0"/>
    <xf numFmtId="0" fontId="19" fillId="0" borderId="0"/>
    <xf numFmtId="0" fontId="19" fillId="0" borderId="0"/>
    <xf numFmtId="0" fontId="19" fillId="0" borderId="0"/>
    <xf numFmtId="0" fontId="19" fillId="0" borderId="0"/>
    <xf numFmtId="0" fontId="23" fillId="0" borderId="0"/>
    <xf numFmtId="0" fontId="76" fillId="0" borderId="0"/>
    <xf numFmtId="0" fontId="19" fillId="0" borderId="0"/>
    <xf numFmtId="0" fontId="19" fillId="0" borderId="0"/>
    <xf numFmtId="0" fontId="132" fillId="0" borderId="0"/>
    <xf numFmtId="0" fontId="23" fillId="0" borderId="0"/>
    <xf numFmtId="0" fontId="132" fillId="0" borderId="0"/>
    <xf numFmtId="0" fontId="76" fillId="0" borderId="0"/>
    <xf numFmtId="0" fontId="182" fillId="0" borderId="0"/>
    <xf numFmtId="0" fontId="86" fillId="0" borderId="0"/>
    <xf numFmtId="0" fontId="76" fillId="0" borderId="0"/>
    <xf numFmtId="0" fontId="76" fillId="0" borderId="0"/>
    <xf numFmtId="0" fontId="145" fillId="0" borderId="0"/>
    <xf numFmtId="0" fontId="145" fillId="0" borderId="0"/>
    <xf numFmtId="0" fontId="76" fillId="0" borderId="0"/>
    <xf numFmtId="0" fontId="76" fillId="0" borderId="0"/>
    <xf numFmtId="0" fontId="76" fillId="0" borderId="0"/>
    <xf numFmtId="0" fontId="76" fillId="0" borderId="0"/>
    <xf numFmtId="0" fontId="76" fillId="0" borderId="0"/>
    <xf numFmtId="0" fontId="76" fillId="0" borderId="0"/>
    <xf numFmtId="0" fontId="145" fillId="0" borderId="0"/>
    <xf numFmtId="0" fontId="145" fillId="0" borderId="0"/>
    <xf numFmtId="0" fontId="145" fillId="0" borderId="0"/>
    <xf numFmtId="0" fontId="76" fillId="0" borderId="0"/>
    <xf numFmtId="0" fontId="76" fillId="0" borderId="0"/>
    <xf numFmtId="0" fontId="121" fillId="0" borderId="0"/>
    <xf numFmtId="0" fontId="19" fillId="0" borderId="0"/>
    <xf numFmtId="0" fontId="76" fillId="0" borderId="0"/>
    <xf numFmtId="0" fontId="19" fillId="0" borderId="0"/>
    <xf numFmtId="0" fontId="1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90" fillId="0" borderId="0"/>
    <xf numFmtId="0" fontId="121" fillId="0" borderId="0"/>
    <xf numFmtId="0" fontId="90" fillId="0" borderId="0"/>
    <xf numFmtId="0" fontId="7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45" fillId="0" borderId="0"/>
    <xf numFmtId="0" fontId="145" fillId="0" borderId="0"/>
    <xf numFmtId="0" fontId="1" fillId="0" borderId="0"/>
    <xf numFmtId="0" fontId="1" fillId="0" borderId="0"/>
    <xf numFmtId="0" fontId="1" fillId="0" borderId="0"/>
    <xf numFmtId="0" fontId="82" fillId="0" borderId="0"/>
    <xf numFmtId="0" fontId="115" fillId="0" borderId="0"/>
    <xf numFmtId="0" fontId="76" fillId="0" borderId="0"/>
    <xf numFmtId="0" fontId="1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5" fillId="0" borderId="0"/>
    <xf numFmtId="0" fontId="19" fillId="0" borderId="0" applyNumberFormat="0" applyFill="0" applyBorder="0" applyAlignment="0" applyProtection="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9" fillId="0" borderId="0"/>
    <xf numFmtId="0" fontId="145" fillId="37" borderId="36" applyNumberFormat="0" applyFont="0" applyAlignment="0" applyProtection="0"/>
    <xf numFmtId="0" fontId="23" fillId="37" borderId="36" applyNumberFormat="0" applyFont="0" applyAlignment="0" applyProtection="0"/>
    <xf numFmtId="0" fontId="19" fillId="37" borderId="36" applyNumberFormat="0" applyFont="0" applyAlignment="0" applyProtection="0"/>
    <xf numFmtId="0" fontId="23" fillId="37" borderId="36" applyNumberFormat="0" applyFont="0" applyAlignment="0" applyProtection="0"/>
    <xf numFmtId="0" fontId="23" fillId="37" borderId="36" applyNumberFormat="0" applyFont="0" applyAlignment="0" applyProtection="0"/>
    <xf numFmtId="0" fontId="19" fillId="37" borderId="36" applyNumberFormat="0" applyFont="0" applyAlignment="0" applyProtection="0"/>
    <xf numFmtId="0" fontId="145" fillId="37" borderId="36" applyNumberFormat="0" applyFont="0" applyAlignment="0" applyProtection="0"/>
    <xf numFmtId="0" fontId="52" fillId="83" borderId="36" applyNumberFormat="0" applyAlignment="0" applyProtection="0"/>
    <xf numFmtId="0" fontId="52" fillId="83" borderId="36" applyNumberFormat="0" applyAlignment="0" applyProtection="0"/>
    <xf numFmtId="0" fontId="19" fillId="37" borderId="36" applyNumberFormat="0" applyFont="0" applyAlignment="0" applyProtection="0"/>
    <xf numFmtId="0" fontId="19" fillId="37" borderId="36" applyNumberFormat="0" applyFont="0" applyAlignment="0" applyProtection="0"/>
    <xf numFmtId="193" fontId="19" fillId="0" borderId="0"/>
    <xf numFmtId="193" fontId="19" fillId="0" borderId="0"/>
    <xf numFmtId="193" fontId="19" fillId="0" borderId="0"/>
    <xf numFmtId="193" fontId="19" fillId="0" borderId="0"/>
    <xf numFmtId="193" fontId="19" fillId="0" borderId="0"/>
    <xf numFmtId="193" fontId="19" fillId="0" borderId="0"/>
    <xf numFmtId="193" fontId="19" fillId="0" borderId="0"/>
    <xf numFmtId="193" fontId="19" fillId="0" borderId="0"/>
    <xf numFmtId="193" fontId="19" fillId="0" borderId="0"/>
    <xf numFmtId="193" fontId="19" fillId="0" borderId="0"/>
    <xf numFmtId="193" fontId="19" fillId="0" borderId="0"/>
    <xf numFmtId="193" fontId="19" fillId="0" borderId="0"/>
    <xf numFmtId="9" fontId="82" fillId="0" borderId="0" applyFill="0" applyBorder="0" applyAlignment="0" applyProtection="0"/>
    <xf numFmtId="9" fontId="19" fillId="0" borderId="0" applyFont="0" applyFill="0" applyBorder="0" applyAlignment="0" applyProtection="0"/>
    <xf numFmtId="9" fontId="159" fillId="0" borderId="0" applyFont="0" applyFill="0" applyBorder="0" applyAlignment="0" applyProtection="0"/>
    <xf numFmtId="9" fontId="76" fillId="0" borderId="0" applyFont="0" applyFill="0" applyBorder="0" applyAlignment="0" applyProtection="0"/>
    <xf numFmtId="9" fontId="154" fillId="0" borderId="0" applyFont="0" applyFill="0" applyBorder="0" applyAlignment="0" applyProtection="0"/>
    <xf numFmtId="9" fontId="19" fillId="0" borderId="0" applyFont="0" applyFill="0" applyBorder="0" applyAlignment="0" applyProtection="0"/>
    <xf numFmtId="9" fontId="76" fillId="0" borderId="0" applyFont="0" applyFill="0" applyBorder="0" applyAlignment="0" applyProtection="0"/>
    <xf numFmtId="9" fontId="180" fillId="0" borderId="0" applyFont="0" applyFill="0" applyBorder="0" applyAlignment="0" applyProtection="0"/>
    <xf numFmtId="0" fontId="154" fillId="0" borderId="0"/>
    <xf numFmtId="0" fontId="133" fillId="83" borderId="36" applyNumberFormat="0" applyAlignment="0" applyProtection="0"/>
    <xf numFmtId="0" fontId="23" fillId="37" borderId="36" applyNumberFormat="0" applyFont="0" applyAlignment="0" applyProtection="0"/>
    <xf numFmtId="0" fontId="76" fillId="37" borderId="36" applyNumberFormat="0" applyFont="0" applyAlignment="0" applyProtection="0"/>
    <xf numFmtId="0" fontId="19" fillId="37" borderId="36" applyNumberFormat="0" applyFont="0" applyAlignment="0" applyProtection="0"/>
    <xf numFmtId="0" fontId="76" fillId="37" borderId="36" applyNumberFormat="0" applyFont="0" applyAlignment="0" applyProtection="0"/>
    <xf numFmtId="0" fontId="19" fillId="37" borderId="36" applyNumberFormat="0" applyFont="0" applyAlignment="0" applyProtection="0"/>
    <xf numFmtId="0" fontId="19" fillId="37" borderId="36" applyNumberFormat="0" applyFont="0" applyAlignment="0" applyProtection="0"/>
    <xf numFmtId="0" fontId="23" fillId="37" borderId="36" applyNumberFormat="0" applyFont="0" applyAlignment="0" applyProtection="0"/>
    <xf numFmtId="0" fontId="19" fillId="37" borderId="36" applyNumberFormat="0" applyFont="0" applyAlignment="0" applyProtection="0"/>
    <xf numFmtId="0" fontId="19" fillId="37" borderId="36" applyNumberFormat="0" applyFont="0" applyAlignment="0" applyProtection="0"/>
    <xf numFmtId="0" fontId="19" fillId="37" borderId="36" applyNumberFormat="0" applyFont="0" applyAlignment="0" applyProtection="0"/>
    <xf numFmtId="0" fontId="76" fillId="37" borderId="36" applyNumberFormat="0" applyFont="0" applyAlignment="0" applyProtection="0"/>
    <xf numFmtId="0" fontId="133" fillId="83" borderId="36" applyNumberFormat="0" applyAlignment="0" applyProtection="0"/>
    <xf numFmtId="0" fontId="132" fillId="37" borderId="36" applyNumberFormat="0" applyFont="0" applyAlignment="0" applyProtection="0"/>
    <xf numFmtId="0" fontId="76" fillId="37" borderId="36" applyNumberFormat="0" applyFont="0" applyAlignment="0" applyProtection="0"/>
    <xf numFmtId="0" fontId="76" fillId="37" borderId="36" applyNumberFormat="0" applyFont="0" applyAlignment="0" applyProtection="0"/>
    <xf numFmtId="0" fontId="23" fillId="37" borderId="36" applyNumberFormat="0" applyFont="0" applyAlignment="0" applyProtection="0"/>
    <xf numFmtId="0" fontId="76" fillId="37" borderId="36" applyNumberFormat="0" applyFont="0" applyAlignment="0" applyProtection="0"/>
    <xf numFmtId="0" fontId="76" fillId="37" borderId="36" applyNumberFormat="0" applyFont="0" applyAlignment="0" applyProtection="0"/>
    <xf numFmtId="0" fontId="19" fillId="37" borderId="36" applyNumberFormat="0" applyFont="0" applyAlignment="0" applyProtection="0"/>
    <xf numFmtId="0" fontId="19" fillId="37" borderId="36" applyNumberFormat="0" applyFont="0" applyAlignment="0" applyProtection="0"/>
    <xf numFmtId="0" fontId="19" fillId="37" borderId="36" applyNumberFormat="0" applyFont="0" applyAlignment="0" applyProtection="0"/>
    <xf numFmtId="0" fontId="23" fillId="37" borderId="36" applyNumberFormat="0" applyFont="0" applyAlignment="0" applyProtection="0"/>
    <xf numFmtId="0" fontId="23" fillId="37" borderId="36" applyNumberFormat="0" applyFont="0" applyAlignment="0" applyProtection="0"/>
    <xf numFmtId="0" fontId="19" fillId="37" borderId="36" applyNumberFormat="0" applyFont="0" applyAlignment="0" applyProtection="0"/>
    <xf numFmtId="0" fontId="19" fillId="37" borderId="36" applyNumberFormat="0" applyFont="0" applyAlignment="0" applyProtection="0"/>
    <xf numFmtId="0" fontId="23" fillId="37" borderId="36" applyNumberFormat="0" applyFont="0" applyAlignment="0" applyProtection="0"/>
    <xf numFmtId="0" fontId="76" fillId="37" borderId="36" applyNumberFormat="0" applyFont="0" applyAlignment="0" applyProtection="0"/>
    <xf numFmtId="0" fontId="68" fillId="0" borderId="0"/>
    <xf numFmtId="0" fontId="163" fillId="0" borderId="0" applyNumberFormat="0" applyFill="0" applyBorder="0" applyAlignment="0" applyProtection="0"/>
    <xf numFmtId="0" fontId="99"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99" fillId="0" borderId="0" applyNumberFormat="0" applyFill="0" applyBorder="0" applyAlignment="0" applyProtection="0"/>
    <xf numFmtId="0" fontId="124" fillId="0" borderId="0" applyNumberFormat="0" applyFill="0" applyBorder="0" applyAlignment="0" applyProtection="0"/>
    <xf numFmtId="0" fontId="93" fillId="50" borderId="29" applyNumberFormat="0" applyAlignment="0" applyProtection="0"/>
    <xf numFmtId="0" fontId="93" fillId="49" borderId="29" applyNumberFormat="0" applyAlignment="0" applyProtection="0"/>
    <xf numFmtId="0" fontId="93" fillId="49" borderId="29" applyNumberFormat="0" applyAlignment="0" applyProtection="0"/>
    <xf numFmtId="0" fontId="93" fillId="50" borderId="29" applyNumberFormat="0" applyAlignment="0" applyProtection="0"/>
    <xf numFmtId="0" fontId="93" fillId="50" borderId="29" applyNumberFormat="0" applyAlignment="0" applyProtection="0"/>
    <xf numFmtId="9" fontId="90" fillId="0" borderId="0" applyFont="0" applyFill="0" applyBorder="0" applyAlignment="0" applyProtection="0"/>
    <xf numFmtId="9" fontId="90" fillId="0" borderId="0" applyFont="0" applyFill="0" applyBorder="0" applyAlignment="0" applyProtection="0"/>
    <xf numFmtId="9" fontId="159" fillId="0" borderId="0" applyFont="0" applyFill="0" applyBorder="0" applyAlignment="0" applyProtection="0"/>
    <xf numFmtId="9" fontId="159" fillId="0" borderId="0" applyFont="0" applyFill="0" applyBorder="0" applyAlignment="0" applyProtection="0"/>
    <xf numFmtId="9" fontId="159" fillId="0" borderId="0" applyFont="0" applyFill="0" applyBorder="0" applyAlignment="0" applyProtection="0"/>
    <xf numFmtId="9" fontId="159" fillId="0" borderId="0" applyFont="0" applyFill="0" applyBorder="0" applyAlignment="0" applyProtection="0"/>
    <xf numFmtId="0" fontId="169" fillId="0" borderId="0" applyNumberFormat="0" applyFill="0" applyBorder="0" applyAlignment="0" applyProtection="0"/>
    <xf numFmtId="0" fontId="100"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00" fillId="0" borderId="0" applyNumberFormat="0" applyFill="0" applyBorder="0" applyAlignment="0" applyProtection="0"/>
    <xf numFmtId="0" fontId="146" fillId="0" borderId="0" applyNumberFormat="0" applyFill="0" applyBorder="0" applyAlignment="0" applyProtection="0"/>
    <xf numFmtId="4" fontId="160" fillId="0" borderId="0">
      <alignment vertical="top"/>
      <protection hidden="1"/>
    </xf>
    <xf numFmtId="0" fontId="91" fillId="51" borderId="0" applyNumberFormat="0" applyBorder="0" applyAlignment="0" applyProtection="0"/>
    <xf numFmtId="0" fontId="91" fillId="84" borderId="0" applyNumberFormat="0" applyBorder="0" applyAlignment="0" applyProtection="0"/>
    <xf numFmtId="0" fontId="91" fillId="84" borderId="0" applyNumberFormat="0" applyBorder="0" applyAlignment="0" applyProtection="0"/>
    <xf numFmtId="0" fontId="91" fillId="51" borderId="0" applyNumberFormat="0" applyBorder="0" applyAlignment="0" applyProtection="0"/>
    <xf numFmtId="0" fontId="91" fillId="51" borderId="0" applyNumberFormat="0" applyBorder="0" applyAlignment="0" applyProtection="0"/>
    <xf numFmtId="0" fontId="91" fillId="52" borderId="0" applyNumberFormat="0" applyBorder="0" applyAlignment="0" applyProtection="0"/>
    <xf numFmtId="0" fontId="91" fillId="52" borderId="0" applyNumberFormat="0" applyBorder="0" applyAlignment="0" applyProtection="0"/>
    <xf numFmtId="0" fontId="91" fillId="51" borderId="0" applyNumberFormat="0" applyBorder="0" applyAlignment="0" applyProtection="0"/>
    <xf numFmtId="0" fontId="91" fillId="51" borderId="0" applyNumberFormat="0" applyBorder="0" applyAlignment="0" applyProtection="0"/>
    <xf numFmtId="0" fontId="91" fillId="52" borderId="0" applyNumberFormat="0" applyBorder="0" applyAlignment="0" applyProtection="0"/>
    <xf numFmtId="0" fontId="91" fillId="52" borderId="0" applyNumberFormat="0" applyBorder="0" applyAlignment="0" applyProtection="0"/>
    <xf numFmtId="0" fontId="91" fillId="84" borderId="0" applyNumberFormat="0" applyBorder="0" applyAlignment="0" applyProtection="0"/>
    <xf numFmtId="0" fontId="91" fillId="84" borderId="0" applyNumberFormat="0" applyBorder="0" applyAlignment="0" applyProtection="0"/>
    <xf numFmtId="0" fontId="91" fillId="51" borderId="0" applyNumberFormat="0" applyBorder="0" applyAlignment="0" applyProtection="0"/>
    <xf numFmtId="0" fontId="81" fillId="52" borderId="0" applyNumberFormat="0" applyBorder="0" applyAlignment="0" applyProtection="0"/>
    <xf numFmtId="0" fontId="81" fillId="52" borderId="0" applyNumberFormat="0" applyBorder="0" applyAlignment="0" applyProtection="0"/>
    <xf numFmtId="0" fontId="91" fillId="52" borderId="0" applyNumberFormat="0" applyBorder="0" applyAlignment="0" applyProtection="0"/>
    <xf numFmtId="0" fontId="81" fillId="52" borderId="0" applyNumberFormat="0" applyBorder="0" applyAlignment="0" applyProtection="0"/>
    <xf numFmtId="0" fontId="81" fillId="52" borderId="0" applyNumberFormat="0" applyBorder="0" applyAlignment="0" applyProtection="0"/>
    <xf numFmtId="0" fontId="81" fillId="52" borderId="0" applyNumberFormat="0" applyBorder="0" applyAlignment="0" applyProtection="0"/>
    <xf numFmtId="0" fontId="81" fillId="52" borderId="0" applyNumberFormat="0" applyBorder="0" applyAlignment="0" applyProtection="0"/>
    <xf numFmtId="0" fontId="81" fillId="52" borderId="0" applyNumberFormat="0" applyBorder="0" applyAlignment="0" applyProtection="0"/>
    <xf numFmtId="0" fontId="81" fillId="52" borderId="0" applyNumberFormat="0" applyBorder="0" applyAlignment="0" applyProtection="0"/>
    <xf numFmtId="0" fontId="81" fillId="52" borderId="0" applyNumberFormat="0" applyBorder="0" applyAlignment="0" applyProtection="0"/>
    <xf numFmtId="0" fontId="81" fillId="52" borderId="0" applyNumberFormat="0" applyBorder="0" applyAlignment="0" applyProtection="0"/>
    <xf numFmtId="0" fontId="81" fillId="52" borderId="0" applyNumberFormat="0" applyBorder="0" applyAlignment="0" applyProtection="0"/>
    <xf numFmtId="0" fontId="81" fillId="52" borderId="0" applyNumberFormat="0" applyBorder="0" applyAlignment="0" applyProtection="0"/>
    <xf numFmtId="0" fontId="81" fillId="52" borderId="0" applyNumberFormat="0" applyBorder="0" applyAlignment="0" applyProtection="0"/>
    <xf numFmtId="0" fontId="165" fillId="51" borderId="0" applyNumberFormat="0" applyBorder="0" applyAlignment="0" applyProtection="0"/>
    <xf numFmtId="0" fontId="91" fillId="52" borderId="0" applyNumberFormat="0" applyBorder="0" applyAlignment="0" applyProtection="0"/>
    <xf numFmtId="0" fontId="91" fillId="51" borderId="0" applyNumberFormat="0" applyBorder="0" applyAlignment="0" applyProtection="0"/>
    <xf numFmtId="0" fontId="141" fillId="51" borderId="0" applyNumberFormat="0" applyBorder="0" applyAlignment="0" applyProtection="0"/>
    <xf numFmtId="0" fontId="141" fillId="51" borderId="0" applyNumberFormat="0" applyBorder="0" applyAlignment="0" applyProtection="0"/>
    <xf numFmtId="0" fontId="81" fillId="52" borderId="0" applyNumberFormat="0" applyBorder="0" applyAlignment="0" applyProtection="0"/>
    <xf numFmtId="0" fontId="91" fillId="51" borderId="0" applyNumberFormat="0" applyBorder="0" applyAlignment="0" applyProtection="0"/>
    <xf numFmtId="0" fontId="81" fillId="52" borderId="0" applyNumberFormat="0" applyBorder="0" applyAlignment="0" applyProtection="0"/>
    <xf numFmtId="0" fontId="81" fillId="52" borderId="0" applyNumberFormat="0" applyBorder="0" applyAlignment="0" applyProtection="0"/>
    <xf numFmtId="0" fontId="141" fillId="51" borderId="0" applyNumberFormat="0" applyBorder="0" applyAlignment="0" applyProtection="0"/>
    <xf numFmtId="0" fontId="91" fillId="51" borderId="0" applyNumberFormat="0" applyBorder="0" applyAlignment="0" applyProtection="0"/>
    <xf numFmtId="0" fontId="81" fillId="52" borderId="0" applyNumberFormat="0" applyBorder="0" applyAlignment="0" applyProtection="0"/>
    <xf numFmtId="0" fontId="81" fillId="52" borderId="0" applyNumberFormat="0" applyBorder="0" applyAlignment="0" applyProtection="0"/>
    <xf numFmtId="0" fontId="91" fillId="53"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1" fillId="53" borderId="0" applyNumberFormat="0" applyBorder="0" applyAlignment="0" applyProtection="0"/>
    <xf numFmtId="0" fontId="91" fillId="53"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53" borderId="0" applyNumberFormat="0" applyBorder="0" applyAlignment="0" applyProtection="0"/>
    <xf numFmtId="0" fontId="91" fillId="53"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1" fillId="53" borderId="0" applyNumberFormat="0" applyBorder="0" applyAlignment="0" applyProtection="0"/>
    <xf numFmtId="0" fontId="91" fillId="45" borderId="0" applyNumberFormat="0" applyBorder="0" applyAlignment="0" applyProtection="0"/>
    <xf numFmtId="0" fontId="165" fillId="53" borderId="0" applyNumberFormat="0" applyBorder="0" applyAlignment="0" applyProtection="0"/>
    <xf numFmtId="0" fontId="91" fillId="45" borderId="0" applyNumberFormat="0" applyBorder="0" applyAlignment="0" applyProtection="0"/>
    <xf numFmtId="0" fontId="91" fillId="53" borderId="0" applyNumberFormat="0" applyBorder="0" applyAlignment="0" applyProtection="0"/>
    <xf numFmtId="0" fontId="141" fillId="53" borderId="0" applyNumberFormat="0" applyBorder="0" applyAlignment="0" applyProtection="0"/>
    <xf numFmtId="0" fontId="141" fillId="53" borderId="0" applyNumberFormat="0" applyBorder="0" applyAlignment="0" applyProtection="0"/>
    <xf numFmtId="0" fontId="91" fillId="53" borderId="0" applyNumberFormat="0" applyBorder="0" applyAlignment="0" applyProtection="0"/>
    <xf numFmtId="0" fontId="91" fillId="45" borderId="0" applyNumberFormat="0" applyBorder="0" applyAlignment="0" applyProtection="0"/>
    <xf numFmtId="0" fontId="91" fillId="53" borderId="0" applyNumberFormat="0" applyBorder="0" applyAlignment="0" applyProtection="0"/>
    <xf numFmtId="0" fontId="141" fillId="53" borderId="0" applyNumberFormat="0" applyBorder="0" applyAlignment="0" applyProtection="0"/>
    <xf numFmtId="0" fontId="91" fillId="45" borderId="0" applyNumberFormat="0" applyBorder="0" applyAlignment="0" applyProtection="0"/>
    <xf numFmtId="0" fontId="91" fillId="53" borderId="0" applyNumberFormat="0" applyBorder="0" applyAlignment="0" applyProtection="0"/>
    <xf numFmtId="0" fontId="91" fillId="54" borderId="0" applyNumberFormat="0" applyBorder="0" applyAlignment="0" applyProtection="0"/>
    <xf numFmtId="0" fontId="91" fillId="73" borderId="0" applyNumberFormat="0" applyBorder="0" applyAlignment="0" applyProtection="0"/>
    <xf numFmtId="0" fontId="91" fillId="73" borderId="0" applyNumberFormat="0" applyBorder="0" applyAlignment="0" applyProtection="0"/>
    <xf numFmtId="0" fontId="91" fillId="54" borderId="0" applyNumberFormat="0" applyBorder="0" applyAlignment="0" applyProtection="0"/>
    <xf numFmtId="0" fontId="91" fillId="54"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91" fillId="54" borderId="0" applyNumberFormat="0" applyBorder="0" applyAlignment="0" applyProtection="0"/>
    <xf numFmtId="0" fontId="91" fillId="54"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91" fillId="73" borderId="0" applyNumberFormat="0" applyBorder="0" applyAlignment="0" applyProtection="0"/>
    <xf numFmtId="0" fontId="91" fillId="73" borderId="0" applyNumberFormat="0" applyBorder="0" applyAlignment="0" applyProtection="0"/>
    <xf numFmtId="0" fontId="91" fillId="54" borderId="0" applyNumberFormat="0" applyBorder="0" applyAlignment="0" applyProtection="0"/>
    <xf numFmtId="0" fontId="91" fillId="43" borderId="0" applyNumberFormat="0" applyBorder="0" applyAlignment="0" applyProtection="0"/>
    <xf numFmtId="0" fontId="165" fillId="54" borderId="0" applyNumberFormat="0" applyBorder="0" applyAlignment="0" applyProtection="0"/>
    <xf numFmtId="0" fontId="91" fillId="43" borderId="0" applyNumberFormat="0" applyBorder="0" applyAlignment="0" applyProtection="0"/>
    <xf numFmtId="0" fontId="91" fillId="54" borderId="0" applyNumberFormat="0" applyBorder="0" applyAlignment="0" applyProtection="0"/>
    <xf numFmtId="0" fontId="141" fillId="54" borderId="0" applyNumberFormat="0" applyBorder="0" applyAlignment="0" applyProtection="0"/>
    <xf numFmtId="0" fontId="141" fillId="54" borderId="0" applyNumberFormat="0" applyBorder="0" applyAlignment="0" applyProtection="0"/>
    <xf numFmtId="0" fontId="91" fillId="54" borderId="0" applyNumberFormat="0" applyBorder="0" applyAlignment="0" applyProtection="0"/>
    <xf numFmtId="0" fontId="91" fillId="43" borderId="0" applyNumberFormat="0" applyBorder="0" applyAlignment="0" applyProtection="0"/>
    <xf numFmtId="0" fontId="91" fillId="54" borderId="0" applyNumberFormat="0" applyBorder="0" applyAlignment="0" applyProtection="0"/>
    <xf numFmtId="0" fontId="141" fillId="54" borderId="0" applyNumberFormat="0" applyBorder="0" applyAlignment="0" applyProtection="0"/>
    <xf numFmtId="0" fontId="91" fillId="43" borderId="0" applyNumberFormat="0" applyBorder="0" applyAlignment="0" applyProtection="0"/>
    <xf numFmtId="0" fontId="91" fillId="54" borderId="0" applyNumberFormat="0" applyBorder="0" applyAlignment="0" applyProtection="0"/>
    <xf numFmtId="0" fontId="91" fillId="46" borderId="0" applyNumberFormat="0" applyBorder="0" applyAlignment="0" applyProtection="0"/>
    <xf numFmtId="0" fontId="91" fillId="69" borderId="0" applyNumberFormat="0" applyBorder="0" applyAlignment="0" applyProtection="0"/>
    <xf numFmtId="0" fontId="91" fillId="69" borderId="0" applyNumberFormat="0" applyBorder="0" applyAlignment="0" applyProtection="0"/>
    <xf numFmtId="0" fontId="91" fillId="46" borderId="0" applyNumberFormat="0" applyBorder="0" applyAlignment="0" applyProtection="0"/>
    <xf numFmtId="0" fontId="91" fillId="46" borderId="0" applyNumberFormat="0" applyBorder="0" applyAlignment="0" applyProtection="0"/>
    <xf numFmtId="0" fontId="91" fillId="55" borderId="0" applyNumberFormat="0" applyBorder="0" applyAlignment="0" applyProtection="0"/>
    <xf numFmtId="0" fontId="91" fillId="55" borderId="0" applyNumberFormat="0" applyBorder="0" applyAlignment="0" applyProtection="0"/>
    <xf numFmtId="0" fontId="91" fillId="46" borderId="0" applyNumberFormat="0" applyBorder="0" applyAlignment="0" applyProtection="0"/>
    <xf numFmtId="0" fontId="91" fillId="46" borderId="0" applyNumberFormat="0" applyBorder="0" applyAlignment="0" applyProtection="0"/>
    <xf numFmtId="0" fontId="91" fillId="55" borderId="0" applyNumberFormat="0" applyBorder="0" applyAlignment="0" applyProtection="0"/>
    <xf numFmtId="0" fontId="91" fillId="55" borderId="0" applyNumberFormat="0" applyBorder="0" applyAlignment="0" applyProtection="0"/>
    <xf numFmtId="0" fontId="91" fillId="69" borderId="0" applyNumberFormat="0" applyBorder="0" applyAlignment="0" applyProtection="0"/>
    <xf numFmtId="0" fontId="91" fillId="69" borderId="0" applyNumberFormat="0" applyBorder="0" applyAlignment="0" applyProtection="0"/>
    <xf numFmtId="0" fontId="91" fillId="46" borderId="0" applyNumberFormat="0" applyBorder="0" applyAlignment="0" applyProtection="0"/>
    <xf numFmtId="0" fontId="91" fillId="55" borderId="0" applyNumberFormat="0" applyBorder="0" applyAlignment="0" applyProtection="0"/>
    <xf numFmtId="0" fontId="165" fillId="46" borderId="0" applyNumberFormat="0" applyBorder="0" applyAlignment="0" applyProtection="0"/>
    <xf numFmtId="0" fontId="91" fillId="55" borderId="0" applyNumberFormat="0" applyBorder="0" applyAlignment="0" applyProtection="0"/>
    <xf numFmtId="0" fontId="91" fillId="46" borderId="0" applyNumberFormat="0" applyBorder="0" applyAlignment="0" applyProtection="0"/>
    <xf numFmtId="0" fontId="68" fillId="0" borderId="0"/>
    <xf numFmtId="0" fontId="141" fillId="46" borderId="0" applyNumberFormat="0" applyBorder="0" applyAlignment="0" applyProtection="0"/>
    <xf numFmtId="0" fontId="141" fillId="46" borderId="0" applyNumberFormat="0" applyBorder="0" applyAlignment="0" applyProtection="0"/>
    <xf numFmtId="0" fontId="91" fillId="46" borderId="0" applyNumberFormat="0" applyBorder="0" applyAlignment="0" applyProtection="0"/>
    <xf numFmtId="0" fontId="91" fillId="55" borderId="0" applyNumberFormat="0" applyBorder="0" applyAlignment="0" applyProtection="0"/>
    <xf numFmtId="0" fontId="91" fillId="46" borderId="0" applyNumberFormat="0" applyBorder="0" applyAlignment="0" applyProtection="0"/>
    <xf numFmtId="0" fontId="141" fillId="46" borderId="0" applyNumberFormat="0" applyBorder="0" applyAlignment="0" applyProtection="0"/>
    <xf numFmtId="0" fontId="91" fillId="55" borderId="0" applyNumberFormat="0" applyBorder="0" applyAlignment="0" applyProtection="0"/>
    <xf numFmtId="0" fontId="91" fillId="46" borderId="0" applyNumberFormat="0" applyBorder="0" applyAlignment="0" applyProtection="0"/>
    <xf numFmtId="0" fontId="91" fillId="70" borderId="0" applyNumberFormat="0" applyBorder="0" applyAlignment="0" applyProtection="0"/>
    <xf numFmtId="0" fontId="91" fillId="70"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0" fontId="91" fillId="70" borderId="0" applyNumberFormat="0" applyBorder="0" applyAlignment="0" applyProtection="0"/>
    <xf numFmtId="0" fontId="91" fillId="70" borderId="0" applyNumberFormat="0" applyBorder="0" applyAlignment="0" applyProtection="0"/>
    <xf numFmtId="0" fontId="91" fillId="47" borderId="0" applyNumberFormat="0" applyBorder="0" applyAlignment="0" applyProtection="0"/>
    <xf numFmtId="0" fontId="165" fillId="47" borderId="0" applyNumberFormat="0" applyBorder="0" applyAlignment="0" applyProtection="0"/>
    <xf numFmtId="0" fontId="141" fillId="47" borderId="0" applyNumberFormat="0" applyBorder="0" applyAlignment="0" applyProtection="0"/>
    <xf numFmtId="0" fontId="141" fillId="47" borderId="0" applyNumberFormat="0" applyBorder="0" applyAlignment="0" applyProtection="0"/>
    <xf numFmtId="0" fontId="91" fillId="47" borderId="0" applyNumberFormat="0" applyBorder="0" applyAlignment="0" applyProtection="0"/>
    <xf numFmtId="0" fontId="141" fillId="47" borderId="0" applyNumberFormat="0" applyBorder="0" applyAlignment="0" applyProtection="0"/>
    <xf numFmtId="0" fontId="91" fillId="4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53" borderId="0" applyNumberFormat="0" applyBorder="0" applyAlignment="0" applyProtection="0"/>
    <xf numFmtId="0" fontId="91" fillId="53"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53" borderId="0" applyNumberFormat="0" applyBorder="0" applyAlignment="0" applyProtection="0"/>
    <xf numFmtId="0" fontId="91" fillId="53"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45" borderId="0" applyNumberFormat="0" applyBorder="0" applyAlignment="0" applyProtection="0"/>
    <xf numFmtId="0" fontId="91" fillId="53" borderId="0" applyNumberFormat="0" applyBorder="0" applyAlignment="0" applyProtection="0"/>
    <xf numFmtId="0" fontId="165" fillId="45" borderId="0" applyNumberFormat="0" applyBorder="0" applyAlignment="0" applyProtection="0"/>
    <xf numFmtId="0" fontId="91" fillId="53" borderId="0" applyNumberFormat="0" applyBorder="0" applyAlignment="0" applyProtection="0"/>
    <xf numFmtId="0" fontId="91" fillId="45" borderId="0" applyNumberFormat="0" applyBorder="0" applyAlignment="0" applyProtection="0"/>
    <xf numFmtId="0" fontId="141" fillId="45" borderId="0" applyNumberFormat="0" applyBorder="0" applyAlignment="0" applyProtection="0"/>
    <xf numFmtId="0" fontId="141" fillId="45" borderId="0" applyNumberFormat="0" applyBorder="0" applyAlignment="0" applyProtection="0"/>
    <xf numFmtId="0" fontId="91" fillId="45" borderId="0" applyNumberFormat="0" applyBorder="0" applyAlignment="0" applyProtection="0"/>
    <xf numFmtId="0" fontId="91" fillId="53" borderId="0" applyNumberFormat="0" applyBorder="0" applyAlignment="0" applyProtection="0"/>
    <xf numFmtId="0" fontId="91" fillId="45" borderId="0" applyNumberFormat="0" applyBorder="0" applyAlignment="0" applyProtection="0"/>
    <xf numFmtId="0" fontId="141" fillId="45" borderId="0" applyNumberFormat="0" applyBorder="0" applyAlignment="0" applyProtection="0"/>
    <xf numFmtId="0" fontId="91" fillId="53" borderId="0" applyNumberFormat="0" applyBorder="0" applyAlignment="0" applyProtection="0"/>
    <xf numFmtId="0" fontId="91" fillId="45" borderId="0" applyNumberFormat="0" applyBorder="0" applyAlignment="0" applyProtection="0"/>
    <xf numFmtId="0" fontId="101" fillId="0" borderId="37" applyNumberFormat="0" applyFill="0" applyAlignment="0" applyProtection="0"/>
    <xf numFmtId="0" fontId="101" fillId="0" borderId="37" applyNumberFormat="0" applyFill="0" applyAlignment="0" applyProtection="0"/>
    <xf numFmtId="0" fontId="101" fillId="0" borderId="37" applyNumberFormat="0" applyFill="0" applyAlignment="0" applyProtection="0"/>
    <xf numFmtId="0" fontId="99" fillId="0" borderId="38" applyNumberFormat="0" applyFill="0" applyAlignment="0" applyProtection="0"/>
    <xf numFmtId="0" fontId="99" fillId="0" borderId="38" applyNumberFormat="0" applyFill="0" applyAlignment="0" applyProtection="0"/>
    <xf numFmtId="0" fontId="99" fillId="0" borderId="38" applyNumberFormat="0" applyFill="0" applyAlignment="0" applyProtection="0"/>
    <xf numFmtId="0" fontId="99" fillId="0" borderId="38" applyNumberFormat="0" applyFill="0" applyAlignment="0" applyProtection="0"/>
    <xf numFmtId="0" fontId="101" fillId="0" borderId="37" applyNumberFormat="0" applyFill="0" applyAlignment="0" applyProtection="0"/>
    <xf numFmtId="0" fontId="99" fillId="0" borderId="38" applyNumberFormat="0" applyFill="0" applyAlignment="0" applyProtection="0"/>
    <xf numFmtId="0" fontId="170" fillId="0" borderId="37" applyNumberFormat="0" applyFill="0" applyAlignment="0" applyProtection="0"/>
    <xf numFmtId="0" fontId="99" fillId="0" borderId="38" applyNumberFormat="0" applyFill="0" applyAlignment="0" applyProtection="0"/>
    <xf numFmtId="0" fontId="101" fillId="0" borderId="37" applyNumberFormat="0" applyFill="0" applyAlignment="0" applyProtection="0"/>
    <xf numFmtId="0" fontId="151" fillId="0" borderId="37" applyNumberFormat="0" applyFill="0" applyAlignment="0" applyProtection="0"/>
    <xf numFmtId="0" fontId="151" fillId="0" borderId="37" applyNumberFormat="0" applyFill="0" applyAlignment="0" applyProtection="0"/>
    <xf numFmtId="0" fontId="101" fillId="0" borderId="37" applyNumberFormat="0" applyFill="0" applyAlignment="0" applyProtection="0"/>
    <xf numFmtId="0" fontId="99" fillId="0" borderId="38" applyNumberFormat="0" applyFill="0" applyAlignment="0" applyProtection="0"/>
    <xf numFmtId="0" fontId="101" fillId="0" borderId="37" applyNumberFormat="0" applyFill="0" applyAlignment="0" applyProtection="0"/>
    <xf numFmtId="0" fontId="151" fillId="0" borderId="37" applyNumberFormat="0" applyFill="0" applyAlignment="0" applyProtection="0"/>
    <xf numFmtId="0" fontId="99" fillId="0" borderId="38" applyNumberFormat="0" applyFill="0" applyAlignment="0" applyProtection="0"/>
    <xf numFmtId="0" fontId="101" fillId="0" borderId="37" applyNumberFormat="0" applyFill="0" applyAlignment="0" applyProtection="0"/>
    <xf numFmtId="0" fontId="102" fillId="79" borderId="39" applyNumberFormat="0" applyAlignment="0" applyProtection="0"/>
    <xf numFmtId="0" fontId="102" fillId="79" borderId="39" applyNumberFormat="0" applyAlignment="0" applyProtection="0"/>
    <xf numFmtId="0" fontId="102" fillId="56" borderId="39" applyNumberFormat="0" applyAlignment="0" applyProtection="0"/>
    <xf numFmtId="0" fontId="102" fillId="56" borderId="39" applyNumberFormat="0" applyAlignment="0" applyProtection="0"/>
    <xf numFmtId="0" fontId="102" fillId="56" borderId="39" applyNumberFormat="0" applyAlignment="0" applyProtection="0"/>
    <xf numFmtId="0" fontId="102" fillId="79" borderId="39" applyNumberFormat="0" applyAlignment="0" applyProtection="0"/>
    <xf numFmtId="0" fontId="102" fillId="79" borderId="39" applyNumberFormat="0" applyAlignment="0" applyProtection="0"/>
    <xf numFmtId="0" fontId="102" fillId="56" borderId="39" applyNumberFormat="0" applyAlignment="0" applyProtection="0"/>
    <xf numFmtId="0" fontId="171" fillId="56" borderId="39" applyNumberFormat="0" applyAlignment="0" applyProtection="0"/>
    <xf numFmtId="0" fontId="144" fillId="56" borderId="39" applyNumberFormat="0" applyAlignment="0" applyProtection="0"/>
    <xf numFmtId="0" fontId="144" fillId="56" borderId="39" applyNumberFormat="0" applyAlignment="0" applyProtection="0"/>
    <xf numFmtId="0" fontId="102" fillId="56" borderId="39" applyNumberFormat="0" applyAlignment="0" applyProtection="0"/>
    <xf numFmtId="0" fontId="144" fillId="56" borderId="39" applyNumberFormat="0" applyAlignment="0" applyProtection="0"/>
    <xf numFmtId="0" fontId="103" fillId="49" borderId="40" applyNumberFormat="0" applyAlignment="0" applyProtection="0"/>
    <xf numFmtId="0" fontId="103" fillId="80" borderId="40" applyNumberFormat="0" applyAlignment="0" applyProtection="0"/>
    <xf numFmtId="0" fontId="103" fillId="80" borderId="40" applyNumberFormat="0" applyAlignment="0" applyProtection="0"/>
    <xf numFmtId="0" fontId="103" fillId="49" borderId="40" applyNumberFormat="0" applyAlignment="0" applyProtection="0"/>
    <xf numFmtId="0" fontId="103" fillId="49" borderId="40" applyNumberFormat="0" applyAlignment="0" applyProtection="0"/>
    <xf numFmtId="0" fontId="107" fillId="50" borderId="40" applyNumberFormat="0" applyAlignment="0" applyProtection="0"/>
    <xf numFmtId="0" fontId="103" fillId="49" borderId="40" applyNumberFormat="0" applyAlignment="0" applyProtection="0"/>
    <xf numFmtId="0" fontId="103" fillId="49" borderId="40" applyNumberFormat="0" applyAlignment="0" applyProtection="0"/>
    <xf numFmtId="0" fontId="103" fillId="80" borderId="40" applyNumberFormat="0" applyAlignment="0" applyProtection="0"/>
    <xf numFmtId="0" fontId="103" fillId="80" borderId="40" applyNumberFormat="0" applyAlignment="0" applyProtection="0"/>
    <xf numFmtId="0" fontId="103" fillId="49" borderId="40" applyNumberFormat="0" applyAlignment="0" applyProtection="0"/>
    <xf numFmtId="0" fontId="107" fillId="50" borderId="40" applyNumberFormat="0" applyAlignment="0" applyProtection="0"/>
    <xf numFmtId="0" fontId="172" fillId="49" borderId="40" applyNumberFormat="0" applyAlignment="0" applyProtection="0"/>
    <xf numFmtId="0" fontId="103" fillId="49" borderId="40" applyNumberFormat="0" applyAlignment="0" applyProtection="0"/>
    <xf numFmtId="0" fontId="143" fillId="49" borderId="40" applyNumberFormat="0" applyAlignment="0" applyProtection="0"/>
    <xf numFmtId="0" fontId="143" fillId="49" borderId="40" applyNumberFormat="0" applyAlignment="0" applyProtection="0"/>
    <xf numFmtId="0" fontId="103" fillId="49" borderId="40" applyNumberFormat="0" applyAlignment="0" applyProtection="0"/>
    <xf numFmtId="0" fontId="107" fillId="50" borderId="40" applyNumberFormat="0" applyAlignment="0" applyProtection="0"/>
    <xf numFmtId="0" fontId="103" fillId="49" borderId="40" applyNumberFormat="0" applyAlignment="0" applyProtection="0"/>
    <xf numFmtId="0" fontId="143" fillId="49" borderId="40" applyNumberFormat="0" applyAlignment="0" applyProtection="0"/>
    <xf numFmtId="0" fontId="107" fillId="50" borderId="40" applyNumberFormat="0" applyAlignment="0" applyProtection="0"/>
    <xf numFmtId="0" fontId="103" fillId="49" borderId="40" applyNumberFormat="0" applyAlignment="0" applyProtection="0"/>
    <xf numFmtId="4" fontId="161" fillId="0" borderId="0" applyProtection="0">
      <alignment horizontal="left"/>
      <protection locked="0"/>
    </xf>
    <xf numFmtId="0" fontId="135" fillId="50" borderId="0">
      <alignment horizontal="left" vertical="top"/>
    </xf>
    <xf numFmtId="0" fontId="135" fillId="50" borderId="0">
      <alignment horizontal="right" vertical="top"/>
    </xf>
    <xf numFmtId="0" fontId="135" fillId="50" borderId="0">
      <alignment horizontal="left" vertical="top"/>
    </xf>
    <xf numFmtId="0" fontId="104" fillId="34" borderId="0" applyNumberFormat="0" applyBorder="0" applyAlignment="0" applyProtection="0"/>
    <xf numFmtId="0" fontId="104" fillId="59" borderId="0" applyNumberFormat="0" applyBorder="0" applyAlignment="0" applyProtection="0"/>
    <xf numFmtId="0" fontId="104" fillId="59" borderId="0" applyNumberFormat="0" applyBorder="0" applyAlignment="0" applyProtection="0"/>
    <xf numFmtId="0" fontId="104" fillId="34" borderId="0" applyNumberFormat="0" applyBorder="0" applyAlignment="0" applyProtection="0"/>
    <xf numFmtId="0" fontId="104" fillId="34"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104" fillId="34" borderId="0" applyNumberFormat="0" applyBorder="0" applyAlignment="0" applyProtection="0"/>
    <xf numFmtId="0" fontId="104" fillId="34"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104" fillId="59" borderId="0" applyNumberFormat="0" applyBorder="0" applyAlignment="0" applyProtection="0"/>
    <xf numFmtId="0" fontId="104" fillId="59" borderId="0" applyNumberFormat="0" applyBorder="0" applyAlignment="0" applyProtection="0"/>
    <xf numFmtId="0" fontId="104" fillId="34" borderId="0" applyNumberFormat="0" applyBorder="0" applyAlignment="0" applyProtection="0"/>
    <xf numFmtId="0" fontId="104" fillId="38" borderId="0" applyNumberFormat="0" applyBorder="0" applyAlignment="0" applyProtection="0"/>
    <xf numFmtId="0" fontId="173" fillId="34" borderId="0" applyNumberFormat="0" applyBorder="0" applyAlignment="0" applyProtection="0"/>
    <xf numFmtId="0" fontId="104" fillId="38" borderId="0" applyNumberFormat="0" applyBorder="0" applyAlignment="0" applyProtection="0"/>
    <xf numFmtId="0" fontId="104" fillId="34" borderId="0" applyNumberFormat="0" applyBorder="0" applyAlignment="0" applyProtection="0"/>
    <xf numFmtId="0" fontId="142" fillId="34" borderId="0" applyNumberFormat="0" applyBorder="0" applyAlignment="0" applyProtection="0"/>
    <xf numFmtId="0" fontId="142" fillId="34" borderId="0" applyNumberFormat="0" applyBorder="0" applyAlignment="0" applyProtection="0"/>
    <xf numFmtId="0" fontId="104" fillId="34" borderId="0" applyNumberFormat="0" applyBorder="0" applyAlignment="0" applyProtection="0"/>
    <xf numFmtId="0" fontId="104" fillId="38" borderId="0" applyNumberFormat="0" applyBorder="0" applyAlignment="0" applyProtection="0"/>
    <xf numFmtId="0" fontId="104" fillId="34" borderId="0" applyNumberFormat="0" applyBorder="0" applyAlignment="0" applyProtection="0"/>
    <xf numFmtId="0" fontId="142" fillId="34" borderId="0" applyNumberFormat="0" applyBorder="0" applyAlignment="0" applyProtection="0"/>
    <xf numFmtId="0" fontId="104" fillId="38" borderId="0" applyNumberFormat="0" applyBorder="0" applyAlignment="0" applyProtection="0"/>
    <xf numFmtId="0" fontId="104" fillId="34" borderId="0" applyNumberFormat="0" applyBorder="0" applyAlignment="0" applyProtection="0"/>
    <xf numFmtId="0" fontId="89" fillId="0" borderId="0"/>
    <xf numFmtId="0" fontId="82" fillId="0" borderId="0"/>
    <xf numFmtId="0" fontId="82" fillId="0" borderId="0"/>
    <xf numFmtId="0" fontId="76" fillId="0" borderId="0"/>
    <xf numFmtId="0" fontId="78" fillId="57" borderId="0" applyAlignment="0">
      <alignment horizontal="justify" vertical="top" wrapText="1"/>
    </xf>
    <xf numFmtId="0" fontId="82" fillId="0" borderId="0"/>
    <xf numFmtId="0" fontId="137" fillId="0" borderId="0"/>
    <xf numFmtId="0" fontId="183" fillId="0" borderId="0"/>
    <xf numFmtId="0" fontId="154" fillId="0" borderId="0"/>
    <xf numFmtId="0" fontId="86" fillId="0" borderId="55">
      <alignment horizontal="left" vertical="top" wrapText="1"/>
    </xf>
    <xf numFmtId="0" fontId="112" fillId="0" borderId="0" applyNumberFormat="0" applyFill="0" applyBorder="0" applyAlignment="0" applyProtection="0"/>
    <xf numFmtId="0" fontId="94"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53" fillId="0" borderId="41" applyNumberFormat="0" applyFill="0" applyAlignment="0" applyProtection="0"/>
    <xf numFmtId="0" fontId="106" fillId="0" borderId="41" applyNumberFormat="0" applyFill="0" applyAlignment="0" applyProtection="0"/>
    <xf numFmtId="0" fontId="106" fillId="0" borderId="41" applyNumberFormat="0" applyFill="0" applyAlignment="0" applyProtection="0"/>
    <xf numFmtId="0" fontId="153" fillId="0" borderId="41" applyNumberFormat="0" applyFill="0" applyAlignment="0" applyProtection="0"/>
    <xf numFmtId="0" fontId="106" fillId="0" borderId="56" applyNumberFormat="0" applyFill="0" applyAlignment="0" applyProtection="0"/>
    <xf numFmtId="0" fontId="106" fillId="0" borderId="42" applyNumberFormat="0" applyFill="0" applyAlignment="0" applyProtection="0"/>
    <xf numFmtId="0" fontId="106" fillId="0" borderId="56" applyNumberFormat="0" applyFill="0" applyAlignment="0" applyProtection="0"/>
    <xf numFmtId="0" fontId="106" fillId="0" borderId="42" applyNumberFormat="0" applyFill="0" applyAlignment="0" applyProtection="0"/>
    <xf numFmtId="0" fontId="106" fillId="0" borderId="42" applyNumberFormat="0" applyFill="0" applyAlignment="0" applyProtection="0"/>
    <xf numFmtId="0" fontId="106" fillId="0" borderId="42" applyNumberFormat="0" applyFill="0" applyAlignment="0" applyProtection="0"/>
    <xf numFmtId="191" fontId="108" fillId="0" borderId="0" applyFont="0" applyFill="0" applyBorder="0" applyAlignment="0" applyProtection="0"/>
    <xf numFmtId="171" fontId="82" fillId="0" borderId="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91" fontId="108"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83" fontId="90" fillId="0" borderId="0" applyFont="0" applyFill="0" applyBorder="0" applyAlignment="0" applyProtection="0"/>
    <xf numFmtId="165" fontId="90" fillId="0" borderId="0" applyFont="0" applyFill="0" applyBorder="0" applyAlignment="0" applyProtection="0"/>
    <xf numFmtId="183" fontId="90" fillId="0" borderId="0" applyFont="0" applyFill="0" applyBorder="0" applyAlignment="0" applyProtection="0"/>
    <xf numFmtId="165" fontId="90" fillId="0" borderId="0" applyFont="0" applyFill="0" applyBorder="0" applyAlignment="0" applyProtection="0"/>
    <xf numFmtId="183" fontId="90" fillId="0" borderId="0" applyFont="0" applyFill="0" applyBorder="0" applyAlignment="0" applyProtection="0"/>
    <xf numFmtId="183" fontId="159" fillId="0" borderId="0" applyFont="0" applyFill="0" applyBorder="0" applyAlignment="0" applyProtection="0"/>
    <xf numFmtId="183" fontId="90" fillId="0" borderId="0" applyFont="0" applyFill="0" applyBorder="0" applyAlignment="0" applyProtection="0"/>
    <xf numFmtId="183" fontId="159" fillId="0" borderId="0" applyFont="0" applyFill="0" applyBorder="0" applyAlignment="0" applyProtection="0"/>
    <xf numFmtId="183" fontId="159" fillId="0" borderId="0" applyFont="0" applyFill="0" applyBorder="0" applyAlignment="0" applyProtection="0"/>
    <xf numFmtId="183" fontId="19" fillId="0" borderId="0" applyFont="0" applyFill="0" applyBorder="0" applyAlignment="0" applyProtection="0"/>
    <xf numFmtId="197" fontId="154" fillId="0" borderId="0" applyFont="0" applyFill="0" applyBorder="0" applyAlignment="0" applyProtection="0"/>
    <xf numFmtId="183" fontId="90" fillId="0" borderId="0" applyFont="0" applyFill="0" applyBorder="0" applyAlignment="0" applyProtection="0"/>
    <xf numFmtId="183" fontId="108" fillId="0" borderId="0" applyFont="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171" fontId="82" fillId="0" borderId="0" applyFill="0" applyBorder="0" applyAlignment="0" applyProtection="0"/>
    <xf numFmtId="183" fontId="180" fillId="0" borderId="0" applyFont="0" applyFill="0" applyBorder="0" applyAlignment="0" applyProtection="0"/>
    <xf numFmtId="181" fontId="76" fillId="0" borderId="0" applyFont="0" applyFill="0" applyBorder="0" applyAlignment="0" applyProtection="0"/>
    <xf numFmtId="167" fontId="82" fillId="0" borderId="0" applyFill="0" applyBorder="0" applyAlignment="0" applyProtection="0"/>
    <xf numFmtId="167" fontId="133" fillId="0" borderId="0" applyFill="0" applyBorder="0" applyAlignment="0" applyProtection="0"/>
    <xf numFmtId="195" fontId="82" fillId="0" borderId="0" applyFill="0" applyBorder="0" applyAlignment="0" applyProtection="0"/>
    <xf numFmtId="181" fontId="19" fillId="0" borderId="0" applyFont="0" applyFill="0" applyBorder="0" applyAlignment="0" applyProtection="0"/>
    <xf numFmtId="181" fontId="19" fillId="0" borderId="0" applyFont="0" applyFill="0" applyBorder="0" applyAlignment="0" applyProtection="0"/>
    <xf numFmtId="195" fontId="82" fillId="0" borderId="0" applyFill="0" applyBorder="0" applyAlignment="0" applyProtection="0"/>
    <xf numFmtId="166" fontId="108" fillId="0" borderId="0" applyFont="0" applyFill="0" applyBorder="0" applyAlignment="0" applyProtection="0"/>
    <xf numFmtId="166" fontId="108" fillId="0" borderId="0" applyFont="0" applyFill="0" applyBorder="0" applyAlignment="0" applyProtection="0"/>
    <xf numFmtId="167" fontId="82" fillId="0" borderId="0" applyFill="0" applyBorder="0" applyAlignment="0" applyProtection="0"/>
    <xf numFmtId="181" fontId="19" fillId="0" borderId="0" applyFont="0" applyFill="0" applyBorder="0" applyAlignment="0" applyProtection="0"/>
    <xf numFmtId="167" fontId="82" fillId="0" borderId="0" applyFill="0" applyBorder="0" applyAlignment="0" applyProtection="0"/>
    <xf numFmtId="181" fontId="8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67" fontId="82" fillId="0" borderId="0" applyFill="0" applyBorder="0" applyAlignment="0" applyProtection="0"/>
    <xf numFmtId="195" fontId="82" fillId="0" borderId="0" applyFill="0" applyBorder="0" applyAlignment="0" applyProtection="0"/>
    <xf numFmtId="190" fontId="90" fillId="0" borderId="0" applyFont="0" applyFill="0" applyBorder="0" applyAlignment="0" applyProtection="0"/>
    <xf numFmtId="181" fontId="19" fillId="0" borderId="0" applyFont="0" applyFill="0" applyBorder="0" applyAlignment="0" applyProtection="0"/>
    <xf numFmtId="181" fontId="76" fillId="0" borderId="0" applyFont="0" applyFill="0" applyBorder="0" applyAlignment="0" applyProtection="0"/>
    <xf numFmtId="181" fontId="90" fillId="0" borderId="0" applyFont="0" applyFill="0" applyBorder="0" applyAlignment="0" applyProtection="0"/>
    <xf numFmtId="167" fontId="133" fillId="0" borderId="0" applyFill="0" applyBorder="0" applyAlignment="0" applyProtection="0"/>
    <xf numFmtId="181" fontId="19" fillId="0" borderId="0" applyFont="0" applyFill="0" applyBorder="0" applyAlignment="0" applyProtection="0"/>
    <xf numFmtId="181" fontId="76" fillId="0" borderId="0" applyFont="0" applyFill="0" applyBorder="0" applyAlignment="0" applyProtection="0"/>
    <xf numFmtId="181" fontId="19" fillId="0" borderId="0" applyFont="0" applyFill="0" applyBorder="0" applyAlignment="0" applyProtection="0"/>
    <xf numFmtId="181" fontId="159" fillId="0" borderId="0" applyFont="0" applyFill="0" applyBorder="0" applyAlignment="0" applyProtection="0"/>
    <xf numFmtId="0" fontId="181" fillId="0" borderId="0" applyFont="0" applyFill="0" applyBorder="0" applyAlignment="0" applyProtection="0"/>
    <xf numFmtId="181" fontId="23" fillId="0" borderId="0" applyFont="0" applyFill="0" applyBorder="0" applyAlignment="0" applyProtection="0"/>
    <xf numFmtId="181" fontId="19" fillId="0" borderId="0" applyFont="0" applyFill="0" applyBorder="0" applyAlignment="0" applyProtection="0"/>
    <xf numFmtId="181" fontId="19" fillId="0" borderId="0" applyFont="0" applyFill="0" applyBorder="0" applyAlignment="0" applyProtection="0"/>
    <xf numFmtId="181" fontId="23" fillId="0" borderId="0" applyFont="0" applyFill="0" applyBorder="0" applyAlignment="0" applyProtection="0"/>
    <xf numFmtId="181" fontId="19" fillId="0" borderId="0" applyFont="0" applyFill="0" applyBorder="0" applyAlignment="0" applyProtection="0"/>
    <xf numFmtId="181" fontId="159" fillId="0" borderId="0" applyFont="0" applyFill="0" applyBorder="0" applyAlignment="0" applyProtection="0"/>
    <xf numFmtId="196" fontId="19" fillId="0" borderId="0" applyFont="0" applyFill="0" applyBorder="0" applyAlignment="0" applyProtection="0"/>
    <xf numFmtId="181" fontId="164" fillId="0" borderId="0" applyFont="0" applyFill="0" applyBorder="0" applyAlignment="0" applyProtection="0"/>
    <xf numFmtId="194" fontId="19" fillId="0" borderId="0" applyFont="0" applyFill="0" applyBorder="0" applyAlignment="0" applyProtection="0"/>
    <xf numFmtId="194" fontId="19" fillId="0" borderId="0" applyFont="0" applyFill="0" applyBorder="0" applyAlignment="0" applyProtection="0"/>
    <xf numFmtId="194" fontId="19" fillId="0" borderId="0" applyFont="0" applyFill="0" applyBorder="0" applyAlignment="0" applyProtection="0"/>
    <xf numFmtId="181" fontId="158" fillId="0" borderId="0" applyFont="0" applyFill="0" applyBorder="0" applyAlignment="0" applyProtection="0"/>
    <xf numFmtId="181" fontId="19" fillId="0" borderId="0" applyFont="0" applyFill="0" applyBorder="0" applyAlignment="0" applyProtection="0"/>
    <xf numFmtId="194" fontId="19" fillId="0" borderId="0" applyFont="0" applyFill="0" applyBorder="0" applyAlignment="0" applyProtection="0"/>
    <xf numFmtId="181" fontId="19" fillId="0" borderId="0" applyFont="0" applyFill="0" applyBorder="0" applyAlignment="0" applyProtection="0"/>
    <xf numFmtId="181" fontId="90" fillId="0" borderId="0" applyFont="0" applyFill="0" applyBorder="0" applyAlignment="0" applyProtection="0"/>
    <xf numFmtId="181" fontId="90" fillId="0" borderId="0" applyFont="0" applyFill="0" applyBorder="0" applyAlignment="0" applyProtection="0"/>
    <xf numFmtId="181" fontId="90" fillId="0" borderId="0" applyFont="0" applyFill="0" applyBorder="0" applyAlignment="0" applyProtection="0"/>
    <xf numFmtId="181" fontId="90" fillId="0" borderId="0" applyFont="0" applyFill="0" applyBorder="0" applyAlignment="0" applyProtection="0"/>
    <xf numFmtId="181" fontId="90" fillId="0" borderId="0" applyFont="0" applyFill="0" applyBorder="0" applyAlignment="0" applyProtection="0"/>
    <xf numFmtId="181" fontId="90" fillId="0" borderId="0" applyFont="0" applyFill="0" applyBorder="0" applyAlignment="0" applyProtection="0"/>
    <xf numFmtId="181" fontId="90" fillId="0" borderId="0" applyFont="0" applyFill="0" applyBorder="0" applyAlignment="0" applyProtection="0"/>
    <xf numFmtId="181" fontId="90" fillId="0" borderId="0" applyFont="0" applyFill="0" applyBorder="0" applyAlignment="0" applyProtection="0"/>
    <xf numFmtId="181" fontId="90" fillId="0" borderId="0" applyFont="0" applyFill="0" applyBorder="0" applyAlignment="0" applyProtection="0"/>
    <xf numFmtId="181" fontId="90" fillId="0" borderId="0" applyFont="0" applyFill="0" applyBorder="0" applyAlignment="0" applyProtection="0"/>
    <xf numFmtId="181" fontId="90" fillId="0" borderId="0" applyFont="0" applyFill="0" applyBorder="0" applyAlignment="0" applyProtection="0"/>
    <xf numFmtId="181" fontId="90" fillId="0" borderId="0" applyFont="0" applyFill="0" applyBorder="0" applyAlignment="0" applyProtection="0"/>
    <xf numFmtId="181" fontId="90" fillId="0" borderId="0" applyFont="0" applyFill="0" applyBorder="0" applyAlignment="0" applyProtection="0"/>
    <xf numFmtId="181" fontId="90" fillId="0" borderId="0" applyFont="0" applyFill="0" applyBorder="0" applyAlignment="0" applyProtection="0"/>
    <xf numFmtId="181" fontId="90" fillId="0" borderId="0" applyFont="0" applyFill="0" applyBorder="0" applyAlignment="0" applyProtection="0"/>
    <xf numFmtId="181" fontId="90" fillId="0" borderId="0" applyFont="0" applyFill="0" applyBorder="0" applyAlignment="0" applyProtection="0"/>
    <xf numFmtId="181" fontId="90" fillId="0" borderId="0" applyFont="0" applyFill="0" applyBorder="0" applyAlignment="0" applyProtection="0"/>
    <xf numFmtId="181" fontId="90" fillId="0" borderId="0" applyFont="0" applyFill="0" applyBorder="0" applyAlignment="0" applyProtection="0"/>
    <xf numFmtId="181" fontId="90" fillId="0" borderId="0" applyFont="0" applyFill="0" applyBorder="0" applyAlignment="0" applyProtection="0"/>
    <xf numFmtId="181" fontId="90" fillId="0" borderId="0" applyFont="0" applyFill="0" applyBorder="0" applyAlignment="0" applyProtection="0"/>
    <xf numFmtId="181" fontId="90" fillId="0" borderId="0" applyFont="0" applyFill="0" applyBorder="0" applyAlignment="0" applyProtection="0"/>
    <xf numFmtId="181" fontId="90" fillId="0" borderId="0" applyFont="0" applyFill="0" applyBorder="0" applyAlignment="0" applyProtection="0"/>
    <xf numFmtId="181" fontId="90" fillId="0" borderId="0" applyFont="0" applyFill="0" applyBorder="0" applyAlignment="0" applyProtection="0"/>
    <xf numFmtId="181" fontId="90" fillId="0" borderId="0" applyFont="0" applyFill="0" applyBorder="0" applyAlignment="0" applyProtection="0"/>
    <xf numFmtId="181" fontId="90" fillId="0" borderId="0" applyFont="0" applyFill="0" applyBorder="0" applyAlignment="0" applyProtection="0"/>
    <xf numFmtId="181" fontId="90" fillId="0" borderId="0" applyFont="0" applyFill="0" applyBorder="0" applyAlignment="0" applyProtection="0"/>
    <xf numFmtId="181" fontId="90" fillId="0" borderId="0" applyFont="0" applyFill="0" applyBorder="0" applyAlignment="0" applyProtection="0"/>
    <xf numFmtId="181" fontId="90" fillId="0" borderId="0" applyFont="0" applyFill="0" applyBorder="0" applyAlignment="0" applyProtection="0"/>
    <xf numFmtId="181" fontId="90" fillId="0" borderId="0" applyFont="0" applyFill="0" applyBorder="0" applyAlignment="0" applyProtection="0"/>
    <xf numFmtId="181" fontId="90" fillId="0" borderId="0" applyFont="0" applyFill="0" applyBorder="0" applyAlignment="0" applyProtection="0"/>
    <xf numFmtId="181" fontId="90" fillId="0" borderId="0" applyFont="0" applyFill="0" applyBorder="0" applyAlignment="0" applyProtection="0"/>
    <xf numFmtId="181" fontId="90" fillId="0" borderId="0" applyFont="0" applyFill="0" applyBorder="0" applyAlignment="0" applyProtection="0"/>
    <xf numFmtId="181" fontId="90" fillId="0" borderId="0" applyFont="0" applyFill="0" applyBorder="0" applyAlignment="0" applyProtection="0"/>
    <xf numFmtId="181" fontId="90" fillId="0" borderId="0" applyFont="0" applyFill="0" applyBorder="0" applyAlignment="0" applyProtection="0"/>
    <xf numFmtId="181" fontId="90" fillId="0" borderId="0" applyFont="0" applyFill="0" applyBorder="0" applyAlignment="0" applyProtection="0"/>
    <xf numFmtId="181" fontId="90" fillId="0" borderId="0" applyFont="0" applyFill="0" applyBorder="0" applyAlignment="0" applyProtection="0"/>
    <xf numFmtId="181" fontId="90" fillId="0" borderId="0" applyFont="0" applyFill="0" applyBorder="0" applyAlignment="0" applyProtection="0"/>
    <xf numFmtId="181" fontId="90" fillId="0" borderId="0" applyFont="0" applyFill="0" applyBorder="0" applyAlignment="0" applyProtection="0"/>
    <xf numFmtId="181" fontId="90" fillId="0" borderId="0" applyFont="0" applyFill="0" applyBorder="0" applyAlignment="0" applyProtection="0"/>
    <xf numFmtId="181" fontId="90" fillId="0" borderId="0" applyFont="0" applyFill="0" applyBorder="0" applyAlignment="0" applyProtection="0"/>
    <xf numFmtId="181" fontId="90" fillId="0" borderId="0" applyFont="0" applyFill="0" applyBorder="0" applyAlignment="0" applyProtection="0"/>
    <xf numFmtId="181" fontId="90" fillId="0" borderId="0" applyFont="0" applyFill="0" applyBorder="0" applyAlignment="0" applyProtection="0"/>
    <xf numFmtId="190" fontId="90" fillId="0" borderId="0" applyFont="0" applyFill="0" applyBorder="0" applyAlignment="0" applyProtection="0"/>
    <xf numFmtId="181" fontId="19" fillId="0" borderId="0" applyFont="0" applyFill="0" applyBorder="0" applyAlignment="0" applyProtection="0"/>
    <xf numFmtId="181" fontId="19" fillId="0" borderId="0" applyFont="0" applyFill="0" applyBorder="0" applyAlignment="0" applyProtection="0"/>
    <xf numFmtId="190" fontId="90" fillId="0" borderId="0" applyFont="0" applyFill="0" applyBorder="0" applyAlignment="0" applyProtection="0"/>
    <xf numFmtId="190" fontId="90" fillId="0" borderId="0" applyFont="0" applyFill="0" applyBorder="0" applyAlignment="0" applyProtection="0"/>
    <xf numFmtId="190" fontId="130" fillId="0" borderId="0" applyFont="0" applyFill="0" applyBorder="0" applyAlignment="0" applyProtection="0"/>
    <xf numFmtId="190" fontId="130" fillId="0" borderId="0" applyFont="0" applyFill="0" applyBorder="0" applyAlignment="0" applyProtection="0"/>
    <xf numFmtId="190" fontId="130" fillId="0" borderId="0" applyFont="0" applyFill="0" applyBorder="0" applyAlignment="0" applyProtection="0"/>
    <xf numFmtId="181" fontId="180" fillId="0" borderId="0" applyFont="0" applyFill="0" applyBorder="0" applyAlignment="0" applyProtection="0"/>
    <xf numFmtId="0" fontId="105" fillId="39" borderId="40" applyNumberFormat="0" applyAlignment="0" applyProtection="0"/>
    <xf numFmtId="0" fontId="105" fillId="63" borderId="40" applyNumberFormat="0" applyAlignment="0" applyProtection="0"/>
    <xf numFmtId="0" fontId="105" fillId="63" borderId="40" applyNumberFormat="0" applyAlignment="0" applyProtection="0"/>
    <xf numFmtId="0" fontId="105" fillId="39" borderId="40" applyNumberFormat="0" applyAlignment="0" applyProtection="0"/>
    <xf numFmtId="0" fontId="105" fillId="39" borderId="40" applyNumberFormat="0" applyAlignment="0" applyProtection="0"/>
    <xf numFmtId="0" fontId="105" fillId="42" borderId="40" applyNumberFormat="0" applyAlignment="0" applyProtection="0"/>
    <xf numFmtId="0" fontId="105" fillId="42" borderId="40" applyNumberFormat="0" applyAlignment="0" applyProtection="0"/>
    <xf numFmtId="0" fontId="105" fillId="39" borderId="40" applyNumberFormat="0" applyAlignment="0" applyProtection="0"/>
    <xf numFmtId="0" fontId="105" fillId="39" borderId="40" applyNumberFormat="0" applyAlignment="0" applyProtection="0"/>
    <xf numFmtId="0" fontId="105" fillId="42" borderId="40" applyNumberFormat="0" applyAlignment="0" applyProtection="0"/>
    <xf numFmtId="0" fontId="105" fillId="42" borderId="40" applyNumberFormat="0" applyAlignment="0" applyProtection="0"/>
    <xf numFmtId="0" fontId="105" fillId="63" borderId="40" applyNumberFormat="0" applyAlignment="0" applyProtection="0"/>
    <xf numFmtId="0" fontId="105" fillId="63" borderId="40" applyNumberFormat="0" applyAlignment="0" applyProtection="0"/>
    <xf numFmtId="0" fontId="105" fillId="39" borderId="40" applyNumberFormat="0" applyAlignment="0" applyProtection="0"/>
    <xf numFmtId="0" fontId="105" fillId="42" borderId="40" applyNumberFormat="0" applyAlignment="0" applyProtection="0"/>
    <xf numFmtId="0" fontId="174" fillId="39" borderId="40" applyNumberFormat="0" applyAlignment="0" applyProtection="0"/>
    <xf numFmtId="0" fontId="105" fillId="42" borderId="40" applyNumberFormat="0" applyAlignment="0" applyProtection="0"/>
    <xf numFmtId="0" fontId="105" fillId="39" borderId="40" applyNumberFormat="0" applyAlignment="0" applyProtection="0"/>
    <xf numFmtId="0" fontId="150" fillId="39" borderId="40" applyNumberFormat="0" applyAlignment="0" applyProtection="0"/>
    <xf numFmtId="0" fontId="150" fillId="39" borderId="40" applyNumberFormat="0" applyAlignment="0" applyProtection="0"/>
    <xf numFmtId="0" fontId="105" fillId="39" borderId="40" applyNumberFormat="0" applyAlignment="0" applyProtection="0"/>
    <xf numFmtId="0" fontId="105" fillId="42" borderId="40" applyNumberFormat="0" applyAlignment="0" applyProtection="0"/>
    <xf numFmtId="0" fontId="105" fillId="39" borderId="40" applyNumberFormat="0" applyAlignment="0" applyProtection="0"/>
    <xf numFmtId="0" fontId="150" fillId="39" borderId="40" applyNumberFormat="0" applyAlignment="0" applyProtection="0"/>
    <xf numFmtId="0" fontId="105" fillId="42" borderId="40" applyNumberFormat="0" applyAlignment="0" applyProtection="0"/>
    <xf numFmtId="0" fontId="105" fillId="39" borderId="40" applyNumberFormat="0" applyAlignment="0" applyProtection="0"/>
    <xf numFmtId="0" fontId="106" fillId="0" borderId="41" applyNumberFormat="0" applyFill="0" applyAlignment="0" applyProtection="0"/>
    <xf numFmtId="0" fontId="106" fillId="0" borderId="41" applyNumberFormat="0" applyFill="0" applyAlignment="0" applyProtection="0"/>
    <xf numFmtId="0" fontId="106" fillId="0" borderId="41" applyNumberFormat="0" applyFill="0" applyAlignment="0" applyProtection="0"/>
    <xf numFmtId="0" fontId="106" fillId="0" borderId="42" applyNumberFormat="0" applyFill="0" applyAlignment="0" applyProtection="0"/>
    <xf numFmtId="0" fontId="106" fillId="0" borderId="42" applyNumberFormat="0" applyFill="0" applyAlignment="0" applyProtection="0"/>
    <xf numFmtId="0" fontId="106" fillId="0" borderId="42" applyNumberFormat="0" applyFill="0" applyAlignment="0" applyProtection="0"/>
    <xf numFmtId="0" fontId="106" fillId="0" borderId="42" applyNumberFormat="0" applyFill="0" applyAlignment="0" applyProtection="0"/>
    <xf numFmtId="0" fontId="106" fillId="0" borderId="41" applyNumberFormat="0" applyFill="0" applyAlignment="0" applyProtection="0"/>
    <xf numFmtId="0" fontId="106" fillId="0" borderId="42" applyNumberFormat="0" applyFill="0" applyAlignment="0" applyProtection="0"/>
    <xf numFmtId="0" fontId="175" fillId="0" borderId="41" applyNumberFormat="0" applyFill="0" applyAlignment="0" applyProtection="0"/>
    <xf numFmtId="0" fontId="106" fillId="0" borderId="42" applyNumberFormat="0" applyFill="0" applyAlignment="0" applyProtection="0"/>
    <xf numFmtId="0" fontId="106" fillId="0" borderId="41" applyNumberFormat="0" applyFill="0" applyAlignment="0" applyProtection="0"/>
    <xf numFmtId="0" fontId="106" fillId="0" borderId="42" applyNumberFormat="0" applyFill="0" applyAlignment="0" applyProtection="0"/>
    <xf numFmtId="0" fontId="106" fillId="0" borderId="42" applyNumberFormat="0" applyFill="0" applyAlignment="0" applyProtection="0"/>
    <xf numFmtId="0" fontId="153" fillId="0" borderId="41" applyNumberFormat="0" applyFill="0" applyAlignment="0" applyProtection="0"/>
    <xf numFmtId="0" fontId="153" fillId="0" borderId="41" applyNumberFormat="0" applyFill="0" applyAlignment="0" applyProtection="0"/>
    <xf numFmtId="0" fontId="106" fillId="0" borderId="41" applyNumberFormat="0" applyFill="0" applyAlignment="0" applyProtection="0"/>
    <xf numFmtId="0" fontId="106" fillId="0" borderId="42" applyNumberFormat="0" applyFill="0" applyAlignment="0" applyProtection="0"/>
    <xf numFmtId="0" fontId="106" fillId="0" borderId="41" applyNumberFormat="0" applyFill="0" applyAlignment="0" applyProtection="0"/>
    <xf numFmtId="0" fontId="153" fillId="0" borderId="41" applyNumberFormat="0" applyFill="0" applyAlignment="0" applyProtection="0"/>
    <xf numFmtId="0" fontId="106" fillId="0" borderId="42" applyNumberFormat="0" applyFill="0" applyAlignment="0" applyProtection="0"/>
    <xf numFmtId="0" fontId="106" fillId="0" borderId="41" applyNumberFormat="0" applyFill="0" applyAlignment="0" applyProtection="0"/>
    <xf numFmtId="0" fontId="123"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90" fillId="0" borderId="0" applyFont="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166" fontId="108" fillId="0" borderId="0" applyFont="0" applyFill="0" applyBorder="0" applyAlignment="0" applyProtection="0"/>
    <xf numFmtId="166" fontId="108" fillId="0" borderId="0" applyFont="0" applyFill="0" applyBorder="0" applyAlignment="0" applyProtection="0"/>
    <xf numFmtId="165" fontId="19" fillId="0" borderId="0" applyFont="0" applyFill="0" applyBorder="0" applyAlignment="0" applyProtection="0"/>
    <xf numFmtId="0" fontId="68" fillId="0" borderId="0"/>
    <xf numFmtId="0" fontId="68" fillId="0" borderId="0"/>
    <xf numFmtId="0" fontId="68" fillId="0" borderId="0"/>
    <xf numFmtId="0" fontId="68" fillId="0" borderId="0"/>
    <xf numFmtId="0" fontId="68" fillId="0" borderId="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cellStyleXfs>
  <cellXfs count="255">
    <xf numFmtId="0" fontId="0" fillId="0" borderId="0" xfId="0"/>
    <xf numFmtId="0" fontId="59" fillId="0" borderId="0" xfId="1537" applyFont="1" applyAlignment="1">
      <alignment horizontal="left" vertical="top" wrapText="1"/>
    </xf>
    <xf numFmtId="0" fontId="65" fillId="0" borderId="0" xfId="1537" applyFont="1" applyAlignment="1">
      <alignment horizontal="left" vertical="top" wrapText="1"/>
    </xf>
    <xf numFmtId="0" fontId="58" fillId="0" borderId="0" xfId="1537" applyFont="1" applyAlignment="1">
      <alignment horizontal="left" vertical="top" wrapText="1"/>
    </xf>
    <xf numFmtId="0" fontId="60" fillId="0" borderId="0" xfId="1537" applyFont="1" applyAlignment="1">
      <alignment horizontal="left" vertical="center" wrapText="1"/>
    </xf>
    <xf numFmtId="0" fontId="19" fillId="0" borderId="0" xfId="1537" applyFont="1"/>
    <xf numFmtId="4" fontId="19" fillId="0" borderId="0" xfId="1537" applyNumberFormat="1" applyFont="1" applyAlignment="1">
      <alignment horizontal="right"/>
    </xf>
    <xf numFmtId="0" fontId="58" fillId="0" borderId="0" xfId="1537" applyFont="1" applyAlignment="1">
      <alignment horizontal="center" vertical="top"/>
    </xf>
    <xf numFmtId="0" fontId="19" fillId="0" borderId="0" xfId="1537" applyFont="1" applyAlignment="1">
      <alignment wrapText="1"/>
    </xf>
    <xf numFmtId="0" fontId="19" fillId="0" borderId="0" xfId="1537" applyFont="1" applyAlignment="1">
      <alignment horizontal="left"/>
    </xf>
    <xf numFmtId="4" fontId="19" fillId="0" borderId="0" xfId="1537" applyNumberFormat="1" applyFont="1"/>
    <xf numFmtId="0" fontId="19" fillId="0" borderId="0" xfId="1537" applyFont="1" applyAlignment="1">
      <alignment horizontal="right"/>
    </xf>
    <xf numFmtId="0" fontId="58" fillId="0" borderId="0" xfId="1537" applyFont="1"/>
    <xf numFmtId="4" fontId="19" fillId="0" borderId="0" xfId="1537" applyNumberFormat="1" applyFont="1" applyAlignment="1">
      <alignment horizontal="right" vertical="top" wrapText="1"/>
    </xf>
    <xf numFmtId="4" fontId="19" fillId="0" borderId="0" xfId="1537" applyNumberFormat="1" applyFont="1" applyAlignment="1">
      <alignment vertical="top"/>
    </xf>
    <xf numFmtId="0" fontId="59" fillId="0" borderId="0" xfId="1537" applyFont="1" applyAlignment="1">
      <alignment horizontal="right" vertical="top"/>
    </xf>
    <xf numFmtId="0" fontId="59" fillId="0" borderId="0" xfId="1537" applyFont="1" applyAlignment="1">
      <alignment horizontal="left" vertical="top"/>
    </xf>
    <xf numFmtId="0" fontId="58" fillId="0" borderId="0" xfId="1537" applyFont="1" applyAlignment="1">
      <alignment horizontal="center" vertical="top" wrapText="1"/>
    </xf>
    <xf numFmtId="0" fontId="19" fillId="0" borderId="0" xfId="1537" applyFont="1" applyAlignment="1">
      <alignment horizontal="left" vertical="center" wrapText="1"/>
    </xf>
    <xf numFmtId="0" fontId="19" fillId="0" borderId="0" xfId="1537" applyFont="1" applyAlignment="1">
      <alignment horizontal="center" vertical="top" wrapText="1"/>
    </xf>
    <xf numFmtId="0" fontId="19" fillId="0" borderId="0" xfId="1537" applyFont="1" applyAlignment="1">
      <alignment horizontal="right" vertical="top" wrapText="1"/>
    </xf>
    <xf numFmtId="0" fontId="19" fillId="0" borderId="0" xfId="1537" applyFont="1" applyAlignment="1">
      <alignment horizontal="left" vertical="top" wrapText="1"/>
    </xf>
    <xf numFmtId="0" fontId="19" fillId="0" borderId="0" xfId="1537" applyFont="1" applyAlignment="1">
      <alignment vertical="top"/>
    </xf>
    <xf numFmtId="0" fontId="61" fillId="0" borderId="0" xfId="1537" applyFont="1"/>
    <xf numFmtId="0" fontId="62" fillId="0" borderId="0" xfId="1537" applyFont="1"/>
    <xf numFmtId="4" fontId="62" fillId="0" borderId="0" xfId="1537" applyNumberFormat="1" applyFont="1"/>
    <xf numFmtId="0" fontId="19" fillId="0" borderId="0" xfId="1537" applyFont="1" applyAlignment="1">
      <alignment horizontal="right" vertical="top"/>
    </xf>
    <xf numFmtId="0" fontId="19" fillId="0" borderId="0" xfId="1537" applyFont="1" applyAlignment="1">
      <alignment horizontal="left" vertical="top"/>
    </xf>
    <xf numFmtId="4" fontId="62" fillId="0" borderId="0" xfId="1537" applyNumberFormat="1" applyFont="1" applyAlignment="1">
      <alignment horizontal="right" vertical="top" wrapText="1"/>
    </xf>
    <xf numFmtId="4" fontId="62" fillId="0" borderId="0" xfId="1537" applyNumberFormat="1" applyFont="1" applyAlignment="1">
      <alignment vertical="top"/>
    </xf>
    <xf numFmtId="0" fontId="62" fillId="0" borderId="0" xfId="1537" applyFont="1" applyAlignment="1">
      <alignment horizontal="right" vertical="top"/>
    </xf>
    <xf numFmtId="0" fontId="62" fillId="0" borderId="0" xfId="1537" applyFont="1" applyAlignment="1">
      <alignment horizontal="left" vertical="top"/>
    </xf>
    <xf numFmtId="0" fontId="62" fillId="0" borderId="0" xfId="1537" applyFont="1" applyAlignment="1">
      <alignment horizontal="center" vertical="top" wrapText="1"/>
    </xf>
    <xf numFmtId="0" fontId="62" fillId="0" borderId="0" xfId="1537" applyFont="1" applyAlignment="1">
      <alignment horizontal="left" vertical="top" wrapText="1"/>
    </xf>
    <xf numFmtId="0" fontId="62" fillId="0" borderId="0" xfId="1537" applyFont="1" applyAlignment="1">
      <alignment horizontal="right" vertical="top" wrapText="1"/>
    </xf>
    <xf numFmtId="0" fontId="62" fillId="0" borderId="24" xfId="1537" applyFont="1" applyBorder="1"/>
    <xf numFmtId="4" fontId="62" fillId="0" borderId="24" xfId="1537" applyNumberFormat="1" applyFont="1" applyBorder="1"/>
    <xf numFmtId="0" fontId="63" fillId="0" borderId="0" xfId="1537" applyFont="1"/>
    <xf numFmtId="0" fontId="63" fillId="0" borderId="0" xfId="1537" applyFont="1" applyAlignment="1">
      <alignment vertical="top"/>
    </xf>
    <xf numFmtId="0" fontId="63" fillId="0" borderId="0" xfId="1537" applyFont="1" applyAlignment="1">
      <alignment wrapText="1"/>
    </xf>
    <xf numFmtId="0" fontId="63" fillId="0" borderId="0" xfId="1537" applyFont="1" applyAlignment="1">
      <alignment horizontal="left"/>
    </xf>
    <xf numFmtId="4" fontId="63" fillId="0" borderId="0" xfId="1537" applyNumberFormat="1" applyFont="1" applyAlignment="1">
      <alignment horizontal="right"/>
    </xf>
    <xf numFmtId="4" fontId="63" fillId="0" borderId="0" xfId="1537" applyNumberFormat="1" applyFont="1"/>
    <xf numFmtId="0" fontId="63" fillId="0" borderId="0" xfId="1537" applyFont="1" applyAlignment="1">
      <alignment horizontal="right"/>
    </xf>
    <xf numFmtId="0" fontId="63" fillId="0" borderId="0" xfId="1537" applyFont="1" applyAlignment="1">
      <alignment horizontal="left" vertical="top"/>
    </xf>
    <xf numFmtId="0" fontId="64" fillId="0" borderId="0" xfId="1537" applyFont="1" applyAlignment="1">
      <alignment horizontal="left" vertical="top"/>
    </xf>
    <xf numFmtId="0" fontId="64" fillId="0" borderId="0" xfId="1537" applyFont="1" applyAlignment="1">
      <alignment wrapText="1"/>
    </xf>
    <xf numFmtId="0" fontId="64" fillId="0" borderId="0" xfId="1537" applyFont="1" applyAlignment="1">
      <alignment horizontal="center" vertical="top"/>
    </xf>
    <xf numFmtId="4" fontId="64" fillId="0" borderId="0" xfId="1537" applyNumberFormat="1" applyFont="1" applyAlignment="1">
      <alignment horizontal="right" vertical="top"/>
    </xf>
    <xf numFmtId="4" fontId="64" fillId="0" borderId="0" xfId="1537" applyNumberFormat="1" applyFont="1" applyAlignment="1">
      <alignment horizontal="center" vertical="top"/>
    </xf>
    <xf numFmtId="0" fontId="64" fillId="0" borderId="0" xfId="1537" applyFont="1" applyAlignment="1">
      <alignment horizontal="right"/>
    </xf>
    <xf numFmtId="0" fontId="64" fillId="0" borderId="0" xfId="1537" applyFont="1"/>
    <xf numFmtId="0" fontId="64" fillId="0" borderId="0" xfId="1537" applyFont="1" applyAlignment="1">
      <alignment horizontal="left"/>
    </xf>
    <xf numFmtId="4" fontId="64" fillId="0" borderId="0" xfId="1537" applyNumberFormat="1" applyFont="1" applyAlignment="1">
      <alignment horizontal="right"/>
    </xf>
    <xf numFmtId="4" fontId="64" fillId="0" borderId="0" xfId="1537" applyNumberFormat="1" applyFont="1"/>
    <xf numFmtId="0" fontId="19" fillId="0" borderId="0" xfId="1537" applyFont="1" applyAlignment="1">
      <alignment vertical="top" wrapText="1"/>
    </xf>
    <xf numFmtId="49" fontId="19" fillId="0" borderId="0" xfId="1537" applyNumberFormat="1" applyFont="1" applyAlignment="1">
      <alignment horizontal="left" vertical="top" wrapText="1"/>
    </xf>
    <xf numFmtId="0" fontId="59" fillId="0" borderId="0" xfId="1537" applyFont="1" applyAlignment="1">
      <alignment horizontal="center" vertical="top" wrapText="1"/>
    </xf>
    <xf numFmtId="0" fontId="59" fillId="0" borderId="0" xfId="1537" applyFont="1" applyAlignment="1">
      <alignment horizontal="right" vertical="top" wrapText="1"/>
    </xf>
    <xf numFmtId="4" fontId="59" fillId="0" borderId="0" xfId="1537" applyNumberFormat="1" applyFont="1" applyAlignment="1">
      <alignment horizontal="right" vertical="top" wrapText="1"/>
    </xf>
    <xf numFmtId="4" fontId="59" fillId="0" borderId="0" xfId="1537" applyNumberFormat="1" applyFont="1" applyAlignment="1">
      <alignment vertical="top"/>
    </xf>
    <xf numFmtId="0" fontId="19" fillId="0" borderId="0" xfId="1537" applyFont="1" applyAlignment="1">
      <alignment horizontal="center" wrapText="1"/>
    </xf>
    <xf numFmtId="1" fontId="19" fillId="0" borderId="0" xfId="1537" applyNumberFormat="1" applyFont="1" applyAlignment="1">
      <alignment horizontal="right" wrapText="1"/>
    </xf>
    <xf numFmtId="4" fontId="19" fillId="0" borderId="0" xfId="1537" applyNumberFormat="1" applyFont="1" applyAlignment="1">
      <alignment horizontal="right" wrapText="1"/>
    </xf>
    <xf numFmtId="4" fontId="59" fillId="0" borderId="0" xfId="1537" applyNumberFormat="1" applyFont="1" applyAlignment="1">
      <alignment vertical="center"/>
    </xf>
    <xf numFmtId="178" fontId="59" fillId="0" borderId="0" xfId="1537" applyNumberFormat="1" applyFont="1" applyAlignment="1">
      <alignment horizontal="right" vertical="top"/>
    </xf>
    <xf numFmtId="4" fontId="19" fillId="0" borderId="0" xfId="1537" applyNumberFormat="1" applyFont="1" applyAlignment="1">
      <alignment vertical="center"/>
    </xf>
    <xf numFmtId="0" fontId="59" fillId="0" borderId="0" xfId="1537" applyFont="1"/>
    <xf numFmtId="0" fontId="59" fillId="0" borderId="0" xfId="1537" applyFont="1" applyAlignment="1">
      <alignment horizontal="right"/>
    </xf>
    <xf numFmtId="0" fontId="19" fillId="0" borderId="0" xfId="1537" applyFont="1" applyAlignment="1">
      <alignment horizontal="justify" vertical="top" wrapText="1"/>
    </xf>
    <xf numFmtId="0" fontId="19" fillId="0" borderId="0" xfId="1537" applyFont="1" applyAlignment="1">
      <alignment horizontal="right" wrapText="1"/>
    </xf>
    <xf numFmtId="0" fontId="19" fillId="0" borderId="0" xfId="1537" applyFont="1" applyAlignment="1">
      <alignment horizontal="left" wrapText="1"/>
    </xf>
    <xf numFmtId="0" fontId="65" fillId="28" borderId="0" xfId="1537" applyFont="1" applyFill="1" applyAlignment="1">
      <alignment horizontal="left" vertical="top" wrapText="1" shrinkToFit="1"/>
    </xf>
    <xf numFmtId="0" fontId="59" fillId="0" borderId="0" xfId="1537" applyFont="1" applyAlignment="1">
      <alignment vertical="top" wrapText="1"/>
    </xf>
    <xf numFmtId="0" fontId="59" fillId="0" borderId="0" xfId="1537" applyFont="1" applyAlignment="1">
      <alignment horizontal="center" wrapText="1"/>
    </xf>
    <xf numFmtId="4" fontId="59" fillId="0" borderId="0" xfId="1537" applyNumberFormat="1" applyFont="1" applyAlignment="1">
      <alignment horizontal="right" wrapText="1"/>
    </xf>
    <xf numFmtId="0" fontId="59" fillId="0" borderId="0" xfId="1537" applyFont="1" applyAlignment="1">
      <alignment horizontal="left" wrapText="1"/>
    </xf>
    <xf numFmtId="2" fontId="59" fillId="0" borderId="0" xfId="1537" applyNumberFormat="1" applyFont="1" applyAlignment="1">
      <alignment horizontal="right" vertical="top" wrapText="1"/>
    </xf>
    <xf numFmtId="1" fontId="65" fillId="28" borderId="0" xfId="1537" applyNumberFormat="1" applyFont="1" applyFill="1" applyAlignment="1">
      <alignment horizontal="left" vertical="top" wrapText="1"/>
    </xf>
    <xf numFmtId="0" fontId="65" fillId="0" borderId="0" xfId="1537" applyFont="1" applyAlignment="1">
      <alignment vertical="top" wrapText="1"/>
    </xf>
    <xf numFmtId="1" fontId="65" fillId="28" borderId="0" xfId="1537" applyNumberFormat="1" applyFont="1" applyFill="1" applyAlignment="1">
      <alignment horizontal="center" vertical="top" wrapText="1"/>
    </xf>
    <xf numFmtId="1" fontId="65" fillId="28" borderId="24" xfId="1537" applyNumberFormat="1" applyFont="1" applyFill="1" applyBorder="1" applyAlignment="1">
      <alignment horizontal="center" vertical="top" wrapText="1"/>
    </xf>
    <xf numFmtId="0" fontId="65" fillId="0" borderId="0" xfId="1537" applyFont="1" applyAlignment="1">
      <alignment horizontal="center" wrapText="1"/>
    </xf>
    <xf numFmtId="4" fontId="65" fillId="0" borderId="0" xfId="1537" applyNumberFormat="1" applyFont="1" applyAlignment="1">
      <alignment horizontal="right" wrapText="1"/>
    </xf>
    <xf numFmtId="0" fontId="65" fillId="0" borderId="0" xfId="1537" applyFont="1" applyAlignment="1">
      <alignment horizontal="left" wrapText="1"/>
    </xf>
    <xf numFmtId="2" fontId="65" fillId="0" borderId="0" xfId="1537" applyNumberFormat="1" applyFont="1" applyAlignment="1">
      <alignment horizontal="right" vertical="top" wrapText="1"/>
    </xf>
    <xf numFmtId="0" fontId="65" fillId="0" borderId="24" xfId="1537" applyFont="1" applyBorder="1" applyAlignment="1">
      <alignment vertical="top" wrapText="1"/>
    </xf>
    <xf numFmtId="0" fontId="65" fillId="0" borderId="24" xfId="1537" applyFont="1" applyBorder="1" applyAlignment="1">
      <alignment horizontal="center" wrapText="1"/>
    </xf>
    <xf numFmtId="0" fontId="59" fillId="0" borderId="24" xfId="1537" applyFont="1" applyBorder="1" applyAlignment="1">
      <alignment horizontal="left" wrapText="1"/>
    </xf>
    <xf numFmtId="4" fontId="65" fillId="0" borderId="24" xfId="1537" applyNumberFormat="1" applyFont="1" applyBorder="1" applyAlignment="1">
      <alignment horizontal="right" wrapText="1"/>
    </xf>
    <xf numFmtId="0" fontId="66" fillId="0" borderId="0" xfId="1537" applyFont="1" applyAlignment="1">
      <alignment horizontal="right" wrapText="1"/>
    </xf>
    <xf numFmtId="2" fontId="59" fillId="0" borderId="0" xfId="1537" applyNumberFormat="1" applyFont="1" applyAlignment="1" applyProtection="1">
      <alignment horizontal="right" wrapText="1"/>
      <protection hidden="1"/>
    </xf>
    <xf numFmtId="4" fontId="67" fillId="0" borderId="0" xfId="1537" applyNumberFormat="1" applyFont="1" applyAlignment="1">
      <alignment horizontal="right" wrapText="1"/>
    </xf>
    <xf numFmtId="0" fontId="67" fillId="0" borderId="0" xfId="1537" applyFont="1" applyAlignment="1">
      <alignment horizontal="left" vertical="top" wrapText="1"/>
    </xf>
    <xf numFmtId="4" fontId="59" fillId="0" borderId="0" xfId="1537" applyNumberFormat="1" applyFont="1" applyAlignment="1">
      <alignment horizontal="center"/>
    </xf>
    <xf numFmtId="176" fontId="59" fillId="0" borderId="0" xfId="1537" applyNumberFormat="1" applyFont="1"/>
    <xf numFmtId="1" fontId="65" fillId="28" borderId="24" xfId="1537" applyNumberFormat="1" applyFont="1" applyFill="1" applyBorder="1" applyAlignment="1">
      <alignment horizontal="left" vertical="top" wrapText="1"/>
    </xf>
    <xf numFmtId="0" fontId="59" fillId="0" borderId="0" xfId="1537" applyFont="1" applyAlignment="1">
      <alignment horizontal="justify" vertical="top" wrapText="1"/>
    </xf>
    <xf numFmtId="4" fontId="59" fillId="0" borderId="0" xfId="1537" applyNumberFormat="1" applyFont="1" applyAlignment="1">
      <alignment horizontal="right"/>
    </xf>
    <xf numFmtId="0" fontId="67" fillId="0" borderId="0" xfId="1537" applyFont="1" applyAlignment="1">
      <alignment horizontal="left" wrapText="1"/>
    </xf>
    <xf numFmtId="1" fontId="65" fillId="29" borderId="25" xfId="1537" applyNumberFormat="1" applyFont="1" applyFill="1" applyBorder="1" applyAlignment="1">
      <alignment horizontal="left" vertical="top" wrapText="1"/>
    </xf>
    <xf numFmtId="0" fontId="65" fillId="30" borderId="25" xfId="1537" applyFont="1" applyFill="1" applyBorder="1" applyAlignment="1">
      <alignment vertical="top" wrapText="1"/>
    </xf>
    <xf numFmtId="0" fontId="59" fillId="30" borderId="25" xfId="1537" applyFont="1" applyFill="1" applyBorder="1" applyAlignment="1">
      <alignment horizontal="center" wrapText="1"/>
    </xf>
    <xf numFmtId="0" fontId="66" fillId="30" borderId="25" xfId="1537" applyFont="1" applyFill="1" applyBorder="1" applyAlignment="1">
      <alignment horizontal="right" wrapText="1"/>
    </xf>
    <xf numFmtId="2" fontId="59" fillId="30" borderId="25" xfId="1537" applyNumberFormat="1" applyFont="1" applyFill="1" applyBorder="1" applyAlignment="1" applyProtection="1">
      <alignment horizontal="right" wrapText="1"/>
      <protection hidden="1"/>
    </xf>
    <xf numFmtId="4" fontId="67" fillId="30" borderId="25" xfId="1537" applyNumberFormat="1" applyFont="1" applyFill="1" applyBorder="1" applyAlignment="1">
      <alignment horizontal="right" wrapText="1"/>
    </xf>
    <xf numFmtId="0" fontId="67" fillId="30" borderId="25" xfId="1537" applyFont="1" applyFill="1" applyBorder="1" applyAlignment="1">
      <alignment horizontal="left" vertical="top" wrapText="1"/>
    </xf>
    <xf numFmtId="4" fontId="68" fillId="0" borderId="0" xfId="1537" applyNumberFormat="1" applyFont="1" applyAlignment="1" applyProtection="1">
      <alignment horizontal="right"/>
      <protection locked="0"/>
    </xf>
    <xf numFmtId="0" fontId="59" fillId="0" borderId="0" xfId="1537" applyFont="1" applyAlignment="1">
      <alignment vertical="top" wrapText="1" readingOrder="1"/>
    </xf>
    <xf numFmtId="4" fontId="68" fillId="0" borderId="0" xfId="1537" applyNumberFormat="1" applyFont="1" applyAlignment="1">
      <alignment horizontal="right"/>
    </xf>
    <xf numFmtId="0" fontId="59" fillId="0" borderId="0" xfId="1537" applyFont="1" applyAlignment="1">
      <alignment horizontal="right" wrapText="1"/>
    </xf>
    <xf numFmtId="0" fontId="59" fillId="0" borderId="0" xfId="1537" applyFont="1" applyAlignment="1">
      <alignment horizontal="center"/>
    </xf>
    <xf numFmtId="4" fontId="59" fillId="0" borderId="0" xfId="1537" applyNumberFormat="1" applyFont="1" applyAlignment="1" applyProtection="1">
      <alignment horizontal="right" wrapText="1"/>
      <protection hidden="1"/>
    </xf>
    <xf numFmtId="0" fontId="65" fillId="0" borderId="26" xfId="1537" applyFont="1" applyBorder="1" applyAlignment="1">
      <alignment vertical="top" wrapText="1"/>
    </xf>
    <xf numFmtId="0" fontId="59" fillId="0" borderId="27" xfId="1537" applyFont="1" applyBorder="1" applyAlignment="1">
      <alignment horizontal="center" wrapText="1"/>
    </xf>
    <xf numFmtId="4" fontId="59" fillId="0" borderId="27" xfId="1537" applyNumberFormat="1" applyFont="1" applyBorder="1" applyAlignment="1">
      <alignment horizontal="right" wrapText="1"/>
    </xf>
    <xf numFmtId="4" fontId="59" fillId="0" borderId="27" xfId="1537" applyNumberFormat="1" applyFont="1" applyBorder="1" applyAlignment="1" applyProtection="1">
      <alignment horizontal="right" wrapText="1"/>
      <protection hidden="1"/>
    </xf>
    <xf numFmtId="4" fontId="65" fillId="0" borderId="28" xfId="1537" applyNumberFormat="1" applyFont="1" applyBorder="1" applyAlignment="1" applyProtection="1">
      <alignment horizontal="right" wrapText="1"/>
      <protection hidden="1"/>
    </xf>
    <xf numFmtId="4" fontId="65" fillId="0" borderId="0" xfId="1537" applyNumberFormat="1" applyFont="1" applyAlignment="1" applyProtection="1">
      <alignment horizontal="right" wrapText="1"/>
      <protection hidden="1"/>
    </xf>
    <xf numFmtId="4" fontId="68" fillId="0" borderId="0" xfId="1537" applyNumberFormat="1" applyFont="1" applyAlignment="1">
      <alignment horizontal="center"/>
    </xf>
    <xf numFmtId="2" fontId="68" fillId="0" borderId="0" xfId="1537" applyNumberFormat="1" applyFont="1" applyAlignment="1">
      <alignment horizontal="right"/>
    </xf>
    <xf numFmtId="4" fontId="71" fillId="0" borderId="0" xfId="1537" applyNumberFormat="1" applyFont="1" applyAlignment="1">
      <alignment horizontal="right" wrapText="1"/>
    </xf>
    <xf numFmtId="0" fontId="59" fillId="0" borderId="0" xfId="1537" applyFont="1" applyAlignment="1" applyProtection="1">
      <alignment horizontal="right" wrapText="1"/>
      <protection hidden="1"/>
    </xf>
    <xf numFmtId="4" fontId="59" fillId="0" borderId="0" xfId="1537" applyNumberFormat="1" applyFont="1" applyAlignment="1" applyProtection="1">
      <alignment horizontal="right" wrapText="1"/>
      <protection locked="0"/>
    </xf>
    <xf numFmtId="4" fontId="59" fillId="0" borderId="0" xfId="1537" applyNumberFormat="1" applyFont="1" applyAlignment="1" applyProtection="1">
      <alignment horizontal="right"/>
      <protection locked="0"/>
    </xf>
    <xf numFmtId="0" fontId="68" fillId="0" borderId="0" xfId="1537" applyFont="1" applyAlignment="1">
      <alignment horizontal="left" vertical="top" wrapText="1"/>
    </xf>
    <xf numFmtId="0" fontId="71" fillId="0" borderId="0" xfId="1537" applyFont="1" applyAlignment="1">
      <alignment horizontal="left" wrapText="1"/>
    </xf>
    <xf numFmtId="0" fontId="73" fillId="28" borderId="0" xfId="1537" applyFont="1" applyFill="1" applyAlignment="1">
      <alignment horizontal="left" vertical="top" wrapText="1" shrinkToFit="1"/>
    </xf>
    <xf numFmtId="0" fontId="72" fillId="0" borderId="0" xfId="1537" applyFont="1" applyAlignment="1">
      <alignment horizontal="center" wrapText="1"/>
    </xf>
    <xf numFmtId="4" fontId="72" fillId="0" borderId="0" xfId="1537" applyNumberFormat="1" applyFont="1" applyAlignment="1">
      <alignment horizontal="right" wrapText="1"/>
    </xf>
    <xf numFmtId="2" fontId="59" fillId="0" borderId="0" xfId="1537" applyNumberFormat="1" applyFont="1" applyAlignment="1">
      <alignment horizontal="right" wrapText="1"/>
    </xf>
    <xf numFmtId="0" fontId="59" fillId="0" borderId="0" xfId="8060" applyFont="1" applyAlignment="1">
      <alignment vertical="top" wrapText="1"/>
    </xf>
    <xf numFmtId="0" fontId="59" fillId="0" borderId="0" xfId="8060" applyFont="1" applyAlignment="1">
      <alignment horizontal="center" wrapText="1"/>
    </xf>
    <xf numFmtId="4" fontId="59" fillId="0" borderId="0" xfId="8060" applyNumberFormat="1" applyFont="1" applyAlignment="1">
      <alignment horizontal="right" wrapText="1"/>
    </xf>
    <xf numFmtId="0" fontId="59" fillId="0" borderId="0" xfId="8060" applyFont="1" applyAlignment="1">
      <alignment horizontal="left" wrapText="1"/>
    </xf>
    <xf numFmtId="2" fontId="59" fillId="0" borderId="0" xfId="8060" applyNumberFormat="1" applyFont="1" applyAlignment="1">
      <alignment horizontal="right" vertical="top" wrapText="1"/>
    </xf>
    <xf numFmtId="0" fontId="59" fillId="0" borderId="0" xfId="8060" applyFont="1" applyAlignment="1">
      <alignment horizontal="left" vertical="top" wrapText="1"/>
    </xf>
    <xf numFmtId="0" fontId="65" fillId="0" borderId="0" xfId="8060" applyFont="1" applyAlignment="1">
      <alignment horizontal="left" vertical="top" wrapText="1"/>
    </xf>
    <xf numFmtId="0" fontId="65" fillId="0" borderId="0" xfId="8060" applyFont="1" applyAlignment="1">
      <alignment vertical="top" wrapText="1"/>
    </xf>
    <xf numFmtId="0" fontId="59" fillId="0" borderId="24" xfId="8060" applyFont="1" applyBorder="1" applyAlignment="1">
      <alignment vertical="top" wrapText="1"/>
    </xf>
    <xf numFmtId="0" fontId="59" fillId="0" borderId="24" xfId="8060" applyFont="1" applyBorder="1" applyAlignment="1">
      <alignment horizontal="center" wrapText="1"/>
    </xf>
    <xf numFmtId="4" fontId="59" fillId="0" borderId="24" xfId="8060" applyNumberFormat="1" applyFont="1" applyBorder="1" applyAlignment="1">
      <alignment horizontal="right" wrapText="1"/>
    </xf>
    <xf numFmtId="0" fontId="65" fillId="0" borderId="0" xfId="8060" applyFont="1" applyAlignment="1">
      <alignment horizontal="center" wrapText="1"/>
    </xf>
    <xf numFmtId="4" fontId="65" fillId="0" borderId="0" xfId="8060" applyNumberFormat="1" applyFont="1" applyAlignment="1">
      <alignment horizontal="right" wrapText="1"/>
    </xf>
    <xf numFmtId="0" fontId="65" fillId="0" borderId="0" xfId="8060" applyFont="1" applyAlignment="1">
      <alignment horizontal="left" wrapText="1"/>
    </xf>
    <xf numFmtId="2" fontId="65" fillId="0" borderId="0" xfId="8060" applyNumberFormat="1" applyFont="1" applyAlignment="1">
      <alignment horizontal="right" vertical="top" wrapText="1"/>
    </xf>
    <xf numFmtId="0" fontId="65" fillId="0" borderId="24" xfId="8060" applyFont="1" applyBorder="1" applyAlignment="1">
      <alignment vertical="top" wrapText="1"/>
    </xf>
    <xf numFmtId="0" fontId="65" fillId="0" borderId="24" xfId="8060" applyFont="1" applyBorder="1" applyAlignment="1">
      <alignment horizontal="center" wrapText="1"/>
    </xf>
    <xf numFmtId="0" fontId="59" fillId="0" borderId="24" xfId="8060" applyFont="1" applyBorder="1" applyAlignment="1">
      <alignment horizontal="left" wrapText="1"/>
    </xf>
    <xf numFmtId="4" fontId="65" fillId="0" borderId="24" xfId="8060" applyNumberFormat="1" applyFont="1" applyBorder="1" applyAlignment="1">
      <alignment horizontal="right" wrapText="1"/>
    </xf>
    <xf numFmtId="0" fontId="65" fillId="0" borderId="0" xfId="8061" applyFont="1" applyAlignment="1">
      <alignment vertical="top" wrapText="1"/>
    </xf>
    <xf numFmtId="0" fontId="59" fillId="0" borderId="0" xfId="8061" applyFont="1" applyAlignment="1">
      <alignment horizontal="center" wrapText="1"/>
    </xf>
    <xf numFmtId="4" fontId="59" fillId="0" borderId="0" xfId="8061" applyNumberFormat="1" applyFont="1" applyAlignment="1">
      <alignment horizontal="right" wrapText="1"/>
    </xf>
    <xf numFmtId="0" fontId="59" fillId="0" borderId="0" xfId="8061" applyFont="1" applyAlignment="1">
      <alignment horizontal="left" wrapText="1"/>
    </xf>
    <xf numFmtId="2" fontId="59" fillId="0" borderId="0" xfId="8061" applyNumberFormat="1" applyFont="1" applyAlignment="1">
      <alignment horizontal="right" vertical="top" wrapText="1"/>
    </xf>
    <xf numFmtId="0" fontId="65" fillId="0" borderId="0" xfId="8061" applyFont="1" applyAlignment="1">
      <alignment horizontal="left" vertical="top" wrapText="1"/>
    </xf>
    <xf numFmtId="0" fontId="59" fillId="0" borderId="0" xfId="8061" applyFont="1" applyAlignment="1">
      <alignment horizontal="left" vertical="top" wrapText="1"/>
    </xf>
    <xf numFmtId="0" fontId="59" fillId="0" borderId="0" xfId="8061" applyFont="1" applyAlignment="1">
      <alignment vertical="top" wrapText="1"/>
    </xf>
    <xf numFmtId="0" fontId="59" fillId="0" borderId="0" xfId="8061" applyFont="1"/>
    <xf numFmtId="0" fontId="77" fillId="0" borderId="0" xfId="8061" applyFont="1" applyAlignment="1">
      <alignment horizontal="right" wrapText="1"/>
    </xf>
    <xf numFmtId="2" fontId="74" fillId="0" borderId="0" xfId="8061" applyNumberFormat="1" applyFont="1" applyAlignment="1" applyProtection="1">
      <alignment horizontal="right" wrapText="1"/>
      <protection hidden="1"/>
    </xf>
    <xf numFmtId="4" fontId="70" fillId="0" borderId="0" xfId="8061" applyNumberFormat="1" applyFont="1" applyAlignment="1">
      <alignment horizontal="right" wrapText="1"/>
    </xf>
    <xf numFmtId="0" fontId="70" fillId="0" borderId="0" xfId="8061" applyFont="1" applyAlignment="1">
      <alignment horizontal="left" vertical="top" wrapText="1"/>
    </xf>
    <xf numFmtId="0" fontId="59" fillId="0" borderId="0" xfId="8061" applyFont="1" applyAlignment="1">
      <alignment horizontal="center" vertical="top" wrapText="1"/>
    </xf>
    <xf numFmtId="4" fontId="59" fillId="0" borderId="0" xfId="8061" applyNumberFormat="1" applyFont="1" applyAlignment="1">
      <alignment horizontal="center"/>
    </xf>
    <xf numFmtId="179" fontId="59" fillId="0" borderId="0" xfId="8061" applyNumberFormat="1" applyFont="1"/>
    <xf numFmtId="1" fontId="65" fillId="1" borderId="24" xfId="8061" applyNumberFormat="1" applyFont="1" applyFill="1" applyBorder="1" applyAlignment="1">
      <alignment horizontal="left" vertical="top" wrapText="1"/>
    </xf>
    <xf numFmtId="1" fontId="65" fillId="1" borderId="24" xfId="8061" applyNumberFormat="1" applyFont="1" applyFill="1" applyBorder="1" applyAlignment="1">
      <alignment horizontal="center" vertical="top" wrapText="1"/>
    </xf>
    <xf numFmtId="0" fontId="59" fillId="0" borderId="0" xfId="8061" applyFont="1" applyAlignment="1">
      <alignment horizontal="justify" vertical="top" wrapText="1"/>
    </xf>
    <xf numFmtId="4" fontId="59" fillId="0" borderId="0" xfId="8061" applyNumberFormat="1" applyFont="1" applyAlignment="1">
      <alignment horizontal="right"/>
    </xf>
    <xf numFmtId="0" fontId="67" fillId="0" borderId="0" xfId="8061" applyFont="1" applyAlignment="1">
      <alignment horizontal="left" wrapText="1"/>
    </xf>
    <xf numFmtId="2" fontId="59" fillId="0" borderId="0" xfId="8061" applyNumberFormat="1" applyFont="1" applyAlignment="1" applyProtection="1">
      <alignment horizontal="right" wrapText="1"/>
      <protection hidden="1"/>
    </xf>
    <xf numFmtId="4" fontId="67" fillId="0" borderId="0" xfId="8061" applyNumberFormat="1" applyFont="1" applyAlignment="1">
      <alignment horizontal="right" wrapText="1"/>
    </xf>
    <xf numFmtId="0" fontId="67" fillId="0" borderId="0" xfId="8061" applyFont="1" applyAlignment="1">
      <alignment horizontal="left" vertical="top" wrapText="1"/>
    </xf>
    <xf numFmtId="0" fontId="65" fillId="31" borderId="25" xfId="8061" applyFont="1" applyFill="1" applyBorder="1" applyAlignment="1">
      <alignment vertical="top" wrapText="1"/>
    </xf>
    <xf numFmtId="0" fontId="74" fillId="31" borderId="25" xfId="8061" applyFont="1" applyFill="1" applyBorder="1" applyAlignment="1">
      <alignment horizontal="center" wrapText="1"/>
    </xf>
    <xf numFmtId="0" fontId="77" fillId="31" borderId="25" xfId="8061" applyFont="1" applyFill="1" applyBorder="1" applyAlignment="1">
      <alignment horizontal="right" wrapText="1"/>
    </xf>
    <xf numFmtId="2" fontId="74" fillId="31" borderId="25" xfId="8061" applyNumberFormat="1" applyFont="1" applyFill="1" applyBorder="1" applyAlignment="1" applyProtection="1">
      <alignment horizontal="right" wrapText="1"/>
      <protection hidden="1"/>
    </xf>
    <xf numFmtId="4" fontId="70" fillId="31" borderId="25" xfId="8061" applyNumberFormat="1" applyFont="1" applyFill="1" applyBorder="1" applyAlignment="1">
      <alignment horizontal="right" wrapText="1"/>
    </xf>
    <xf numFmtId="0" fontId="70" fillId="31" borderId="25" xfId="8061" applyFont="1" applyFill="1" applyBorder="1" applyAlignment="1">
      <alignment horizontal="left" vertical="top" wrapText="1"/>
    </xf>
    <xf numFmtId="0" fontId="59" fillId="0" borderId="0" xfId="8061" applyFont="1" applyAlignment="1">
      <alignment vertical="top" wrapText="1" readingOrder="1"/>
    </xf>
    <xf numFmtId="0" fontId="59" fillId="0" borderId="0" xfId="8061" applyFont="1" applyAlignment="1">
      <alignment horizontal="center"/>
    </xf>
    <xf numFmtId="4" fontId="59" fillId="0" borderId="0" xfId="8061" applyNumberFormat="1" applyFont="1" applyAlignment="1" applyProtection="1">
      <alignment horizontal="right" wrapText="1"/>
      <protection hidden="1"/>
    </xf>
    <xf numFmtId="0" fontId="78" fillId="0" borderId="0" xfId="8060" applyFont="1" applyAlignment="1">
      <alignment horizontal="right" wrapText="1"/>
    </xf>
    <xf numFmtId="4" fontId="74" fillId="0" borderId="0" xfId="8060" applyNumberFormat="1" applyFont="1" applyAlignment="1">
      <alignment horizontal="right" wrapText="1"/>
    </xf>
    <xf numFmtId="0" fontId="74" fillId="0" borderId="0" xfId="8060" applyFont="1" applyAlignment="1">
      <alignment horizontal="left" vertical="top" wrapText="1"/>
    </xf>
    <xf numFmtId="0" fontId="74" fillId="0" borderId="0" xfId="8060" applyFont="1" applyAlignment="1">
      <alignment vertical="top" wrapText="1"/>
    </xf>
    <xf numFmtId="0" fontId="74" fillId="0" borderId="0" xfId="8060" applyFont="1" applyAlignment="1">
      <alignment horizontal="center" wrapText="1"/>
    </xf>
    <xf numFmtId="4" fontId="78" fillId="0" borderId="0" xfId="8060" applyNumberFormat="1" applyFont="1" applyAlignment="1">
      <alignment horizontal="right" wrapText="1"/>
    </xf>
    <xf numFmtId="4" fontId="74" fillId="0" borderId="0" xfId="8060" applyNumberFormat="1" applyFont="1" applyAlignment="1" applyProtection="1">
      <alignment horizontal="right" wrapText="1"/>
      <protection locked="0"/>
    </xf>
    <xf numFmtId="4" fontId="79" fillId="0" borderId="0" xfId="8060" applyNumberFormat="1" applyFont="1" applyAlignment="1">
      <alignment horizontal="right" wrapText="1"/>
    </xf>
    <xf numFmtId="0" fontId="65" fillId="0" borderId="26" xfId="8061" applyFont="1" applyBorder="1" applyAlignment="1">
      <alignment vertical="top" wrapText="1"/>
    </xf>
    <xf numFmtId="0" fontId="59" fillId="0" borderId="27" xfId="8061" applyFont="1" applyBorder="1" applyAlignment="1">
      <alignment horizontal="center" wrapText="1"/>
    </xf>
    <xf numFmtId="4" fontId="59" fillId="0" borderId="27" xfId="8061" applyNumberFormat="1" applyFont="1" applyBorder="1" applyAlignment="1">
      <alignment horizontal="right" wrapText="1"/>
    </xf>
    <xf numFmtId="4" fontId="59" fillId="0" borderId="27" xfId="8061" applyNumberFormat="1" applyFont="1" applyBorder="1" applyAlignment="1" applyProtection="1">
      <alignment horizontal="right" wrapText="1"/>
      <protection hidden="1"/>
    </xf>
    <xf numFmtId="4" fontId="65" fillId="0" borderId="28" xfId="8061" applyNumberFormat="1" applyFont="1" applyBorder="1" applyAlignment="1" applyProtection="1">
      <alignment horizontal="right" wrapText="1"/>
      <protection hidden="1"/>
    </xf>
    <xf numFmtId="0" fontId="59" fillId="31" borderId="25" xfId="8061" applyFont="1" applyFill="1" applyBorder="1" applyAlignment="1">
      <alignment horizontal="center" wrapText="1"/>
    </xf>
    <xf numFmtId="0" fontId="67" fillId="31" borderId="25" xfId="8061" applyFont="1" applyFill="1" applyBorder="1" applyAlignment="1">
      <alignment horizontal="left" wrapText="1"/>
    </xf>
    <xf numFmtId="2" fontId="59" fillId="31" borderId="25" xfId="8061" applyNumberFormat="1" applyFont="1" applyFill="1" applyBorder="1" applyAlignment="1" applyProtection="1">
      <alignment horizontal="right" wrapText="1"/>
      <protection hidden="1"/>
    </xf>
    <xf numFmtId="4" fontId="67" fillId="31" borderId="25" xfId="8061" applyNumberFormat="1" applyFont="1" applyFill="1" applyBorder="1" applyAlignment="1">
      <alignment horizontal="right" wrapText="1"/>
    </xf>
    <xf numFmtId="0" fontId="67" fillId="31" borderId="25" xfId="8061" applyFont="1" applyFill="1" applyBorder="1" applyAlignment="1">
      <alignment horizontal="left" vertical="top" wrapText="1"/>
    </xf>
    <xf numFmtId="0" fontId="66" fillId="0" borderId="0" xfId="8061" applyFont="1" applyAlignment="1">
      <alignment horizontal="right" wrapText="1"/>
    </xf>
    <xf numFmtId="0" fontId="66" fillId="31" borderId="25" xfId="8061" applyFont="1" applyFill="1" applyBorder="1" applyAlignment="1">
      <alignment horizontal="right" wrapText="1"/>
    </xf>
    <xf numFmtId="4" fontId="65" fillId="0" borderId="0" xfId="8061" applyNumberFormat="1" applyFont="1" applyAlignment="1">
      <alignment horizontal="center" wrapText="1"/>
    </xf>
    <xf numFmtId="1" fontId="65" fillId="0" borderId="0" xfId="1537" applyNumberFormat="1" applyFont="1" applyAlignment="1">
      <alignment horizontal="left" vertical="top" wrapText="1"/>
    </xf>
    <xf numFmtId="4" fontId="68" fillId="0" borderId="0" xfId="8061" applyNumberFormat="1" applyFont="1" applyAlignment="1" applyProtection="1">
      <alignment horizontal="right"/>
      <protection locked="0"/>
    </xf>
    <xf numFmtId="4" fontId="68" fillId="0" borderId="0" xfId="8061" applyNumberFormat="1" applyFont="1" applyAlignment="1">
      <alignment horizontal="right"/>
    </xf>
    <xf numFmtId="4" fontId="65" fillId="0" borderId="0" xfId="8061" applyNumberFormat="1" applyFont="1" applyAlignment="1" applyProtection="1">
      <alignment horizontal="right" wrapText="1"/>
      <protection hidden="1"/>
    </xf>
    <xf numFmtId="4" fontId="68" fillId="0" borderId="0" xfId="8061" applyNumberFormat="1" applyFont="1" applyAlignment="1" applyProtection="1">
      <alignment horizontal="right" wrapText="1"/>
      <protection locked="0" hidden="1"/>
    </xf>
    <xf numFmtId="4" fontId="68" fillId="0" borderId="0" xfId="8061" applyNumberFormat="1" applyFont="1" applyAlignment="1" applyProtection="1">
      <alignment horizontal="right" wrapText="1"/>
      <protection hidden="1"/>
    </xf>
    <xf numFmtId="2" fontId="65" fillId="0" borderId="0" xfId="8061" applyNumberFormat="1" applyFont="1" applyAlignment="1" applyProtection="1">
      <alignment horizontal="right" vertical="top" wrapText="1"/>
      <protection hidden="1"/>
    </xf>
    <xf numFmtId="1" fontId="59" fillId="0" borderId="0" xfId="1537" applyNumberFormat="1" applyFont="1" applyAlignment="1">
      <alignment horizontal="left" vertical="top" wrapText="1"/>
    </xf>
    <xf numFmtId="0" fontId="74" fillId="0" borderId="0" xfId="8061" applyFont="1" applyAlignment="1">
      <alignment horizontal="center" wrapText="1"/>
    </xf>
    <xf numFmtId="4" fontId="69" fillId="0" borderId="0" xfId="8061" applyNumberFormat="1" applyFont="1" applyAlignment="1">
      <alignment horizontal="center" wrapText="1"/>
    </xf>
    <xf numFmtId="4" fontId="59" fillId="0" borderId="0" xfId="8060" applyNumberFormat="1" applyFont="1" applyAlignment="1" applyProtection="1">
      <alignment horizontal="right" wrapText="1"/>
      <protection locked="0"/>
    </xf>
    <xf numFmtId="0" fontId="68" fillId="0" borderId="0" xfId="8061" applyFont="1" applyAlignment="1">
      <alignment horizontal="center"/>
    </xf>
    <xf numFmtId="0" fontId="59" fillId="0" borderId="0" xfId="8060" applyFont="1" applyAlignment="1">
      <alignment horizontal="right" wrapText="1"/>
    </xf>
    <xf numFmtId="0" fontId="1" fillId="0" borderId="0" xfId="8063"/>
    <xf numFmtId="2" fontId="74" fillId="0" borderId="0" xfId="8060" applyNumberFormat="1" applyFont="1" applyAlignment="1">
      <alignment horizontal="right" vertical="top" wrapText="1"/>
    </xf>
    <xf numFmtId="0" fontId="65" fillId="0" borderId="27" xfId="8061" applyFont="1" applyBorder="1" applyAlignment="1">
      <alignment vertical="top" wrapText="1"/>
    </xf>
    <xf numFmtId="1" fontId="65" fillId="1" borderId="0" xfId="8061" applyNumberFormat="1" applyFont="1" applyFill="1" applyAlignment="1">
      <alignment horizontal="left" vertical="top" wrapText="1"/>
    </xf>
    <xf numFmtId="1" fontId="65" fillId="85" borderId="0" xfId="8061" applyNumberFormat="1" applyFont="1" applyFill="1" applyAlignment="1">
      <alignment horizontal="left" vertical="top" wrapText="1"/>
    </xf>
    <xf numFmtId="1" fontId="65" fillId="0" borderId="0" xfId="1537" applyNumberFormat="1" applyFont="1" applyAlignment="1">
      <alignment horizontal="center" vertical="top" wrapText="1"/>
    </xf>
    <xf numFmtId="0" fontId="66" fillId="30" borderId="0" xfId="1537" applyFont="1" applyFill="1" applyAlignment="1">
      <alignment horizontal="right" wrapText="1"/>
    </xf>
    <xf numFmtId="2" fontId="59" fillId="30" borderId="0" xfId="1537" applyNumberFormat="1" applyFont="1" applyFill="1" applyAlignment="1" applyProtection="1">
      <alignment horizontal="right" wrapText="1"/>
      <protection hidden="1"/>
    </xf>
    <xf numFmtId="4" fontId="67" fillId="30" borderId="0" xfId="1537" applyNumberFormat="1" applyFont="1" applyFill="1" applyAlignment="1">
      <alignment horizontal="right" wrapText="1"/>
    </xf>
    <xf numFmtId="0" fontId="67" fillId="30" borderId="0" xfId="1537" applyFont="1" applyFill="1" applyAlignment="1">
      <alignment horizontal="left" vertical="top" wrapText="1"/>
    </xf>
    <xf numFmtId="2" fontId="59" fillId="0" borderId="0" xfId="8061" applyNumberFormat="1" applyFont="1" applyAlignment="1">
      <alignment horizontal="right" wrapText="1"/>
    </xf>
    <xf numFmtId="4" fontId="59" fillId="0" borderId="0" xfId="8061" applyNumberFormat="1" applyFont="1" applyAlignment="1" applyProtection="1">
      <alignment horizontal="right" wrapText="1"/>
      <protection locked="0" hidden="1"/>
    </xf>
    <xf numFmtId="0" fontId="68" fillId="0" borderId="0" xfId="8061" applyFont="1"/>
    <xf numFmtId="0" fontId="59" fillId="0" borderId="0" xfId="8061" quotePrefix="1" applyFont="1" applyAlignment="1">
      <alignment horizontal="justify" vertical="top" wrapText="1"/>
    </xf>
    <xf numFmtId="0" fontId="80" fillId="0" borderId="0" xfId="8061" applyFont="1" applyAlignment="1">
      <alignment horizontal="justify" vertical="top" wrapText="1"/>
    </xf>
    <xf numFmtId="0" fontId="70" fillId="0" borderId="0" xfId="8061" applyFont="1" applyAlignment="1">
      <alignment horizontal="left" wrapText="1"/>
    </xf>
    <xf numFmtId="4" fontId="59" fillId="0" borderId="0" xfId="8061" applyNumberFormat="1" applyFont="1" applyAlignment="1" applyProtection="1">
      <alignment horizontal="right"/>
      <protection locked="0"/>
    </xf>
    <xf numFmtId="0" fontId="59" fillId="0" borderId="0" xfId="8060" quotePrefix="1" applyFont="1" applyAlignment="1">
      <alignment vertical="top" wrapText="1"/>
    </xf>
    <xf numFmtId="0" fontId="65" fillId="0" borderId="0" xfId="1537" applyFont="1" applyAlignment="1">
      <alignment horizontal="right" wrapText="1"/>
    </xf>
    <xf numFmtId="20" fontId="59" fillId="0" borderId="0" xfId="1537" applyNumberFormat="1" applyFont="1" applyAlignment="1">
      <alignment vertical="top" wrapText="1"/>
    </xf>
    <xf numFmtId="0" fontId="185" fillId="31" borderId="0" xfId="8061" applyFont="1" applyFill="1" applyAlignment="1">
      <alignment wrapText="1"/>
    </xf>
    <xf numFmtId="0" fontId="65" fillId="0" borderId="0" xfId="8060" applyFont="1" applyAlignment="1">
      <alignment horizontal="right" wrapText="1"/>
    </xf>
    <xf numFmtId="0" fontId="59" fillId="0" borderId="0" xfId="1537" quotePrefix="1" applyFont="1" applyAlignment="1">
      <alignment horizontal="justify" vertical="top" wrapText="1"/>
    </xf>
    <xf numFmtId="0" fontId="68" fillId="0" borderId="0" xfId="1537" quotePrefix="1" applyFont="1" applyAlignment="1">
      <alignment horizontal="left" vertical="top" wrapText="1"/>
    </xf>
    <xf numFmtId="0" fontId="11" fillId="0" borderId="0" xfId="1537" applyFont="1"/>
    <xf numFmtId="0" fontId="60" fillId="0" borderId="0" xfId="1537" applyFont="1" applyAlignment="1">
      <alignment horizontal="left" vertical="top" wrapText="1"/>
    </xf>
    <xf numFmtId="0" fontId="60" fillId="0" borderId="0" xfId="1537" applyFont="1" applyAlignment="1">
      <alignment horizontal="left" vertical="center" wrapText="1"/>
    </xf>
    <xf numFmtId="0" fontId="58" fillId="0" borderId="0" xfId="1537" applyFont="1" applyAlignment="1">
      <alignment horizontal="left" vertical="top" wrapText="1"/>
    </xf>
    <xf numFmtId="0" fontId="58" fillId="0" borderId="0" xfId="1537" applyFont="1" applyAlignment="1">
      <alignment horizontal="left" vertical="center" wrapText="1"/>
    </xf>
    <xf numFmtId="0" fontId="59" fillId="0" borderId="0" xfId="8061" applyFont="1" applyAlignment="1">
      <alignment horizontal="left" vertical="top" wrapText="1"/>
    </xf>
    <xf numFmtId="0" fontId="65" fillId="0" borderId="0" xfId="8060" applyFont="1" applyAlignment="1">
      <alignment horizontal="left" vertical="top" wrapText="1"/>
    </xf>
    <xf numFmtId="0" fontId="65" fillId="0" borderId="0" xfId="8061" applyFont="1" applyAlignment="1">
      <alignment horizontal="left" vertical="top" wrapText="1"/>
    </xf>
    <xf numFmtId="4" fontId="69" fillId="31" borderId="25" xfId="8061" applyNumberFormat="1" applyFont="1" applyFill="1" applyBorder="1" applyAlignment="1">
      <alignment horizontal="center" wrapText="1"/>
    </xf>
    <xf numFmtId="4" fontId="65" fillId="31" borderId="25" xfId="8061" applyNumberFormat="1" applyFont="1" applyFill="1" applyBorder="1" applyAlignment="1">
      <alignment horizontal="center" wrapText="1"/>
    </xf>
    <xf numFmtId="0" fontId="59" fillId="0" borderId="0" xfId="1537" applyFont="1" applyAlignment="1">
      <alignment horizontal="left" vertical="top" wrapText="1"/>
    </xf>
    <xf numFmtId="0" fontId="65" fillId="30" borderId="0" xfId="1537" applyFont="1" applyFill="1" applyAlignment="1">
      <alignment horizontal="left" vertical="top" wrapText="1"/>
    </xf>
    <xf numFmtId="0" fontId="65" fillId="0" borderId="0" xfId="1537" applyFont="1" applyAlignment="1">
      <alignment horizontal="left" vertical="top" wrapText="1"/>
    </xf>
    <xf numFmtId="4" fontId="65" fillId="30" borderId="25" xfId="1537" applyNumberFormat="1" applyFont="1" applyFill="1" applyBorder="1" applyAlignment="1">
      <alignment horizontal="center" wrapText="1"/>
    </xf>
  </cellXfs>
  <cellStyles count="15804">
    <cellStyle name="_Pred100  lexys pro 75  kva" xfId="872"/>
    <cellStyle name="_Pred100  lexys pro 75  kva 2" xfId="11684"/>
    <cellStyle name="_Stikalni bloki" xfId="873"/>
    <cellStyle name="_Stikalni bloki 2" xfId="11685"/>
    <cellStyle name="06b-Tabulazione" xfId="1"/>
    <cellStyle name="06b-Tabulazione 2" xfId="11686"/>
    <cellStyle name="20 % – Poudarek1 2" xfId="2"/>
    <cellStyle name="20 % – Poudarek1 2 2" xfId="3"/>
    <cellStyle name="20 % – Poudarek1 2 2 2" xfId="4"/>
    <cellStyle name="20 % – Poudarek1 2 2 2 2" xfId="5"/>
    <cellStyle name="20 % – Poudarek1 2 2 2 2 2" xfId="11689"/>
    <cellStyle name="20 % – Poudarek1 2 2 2 3" xfId="11688"/>
    <cellStyle name="20 % – Poudarek1 2 2 3" xfId="6"/>
    <cellStyle name="20 % – Poudarek1 2 2 3 2" xfId="7"/>
    <cellStyle name="20 % – Poudarek1 2 2 3 2 2" xfId="11691"/>
    <cellStyle name="20 % – Poudarek1 2 2 3 3" xfId="11690"/>
    <cellStyle name="20 % – Poudarek1 2 2 4" xfId="8"/>
    <cellStyle name="20 % – Poudarek1 2 2 4 2" xfId="9"/>
    <cellStyle name="20 % – Poudarek1 2 2 4 2 2" xfId="11693"/>
    <cellStyle name="20 % – Poudarek1 2 2 4 3" xfId="11692"/>
    <cellStyle name="20 % – Poudarek1 2 2 5" xfId="10"/>
    <cellStyle name="20 % – Poudarek1 2 2 5 2" xfId="11"/>
    <cellStyle name="20 % – Poudarek1 2 2 5 2 2" xfId="11695"/>
    <cellStyle name="20 % – Poudarek1 2 2 5 3" xfId="11694"/>
    <cellStyle name="20 % – Poudarek1 2 2 6" xfId="12"/>
    <cellStyle name="20 % – Poudarek1 2 2 6 2" xfId="11696"/>
    <cellStyle name="20 % – Poudarek1 2 2 7" xfId="13"/>
    <cellStyle name="20 % – Poudarek1 2 2 7 2" xfId="11687"/>
    <cellStyle name="20 % – Poudarek1 2 2 8" xfId="8092"/>
    <cellStyle name="20 % – Poudarek1 2 3" xfId="14"/>
    <cellStyle name="20 % – Poudarek1 2 3 2" xfId="15"/>
    <cellStyle name="20 % – Poudarek1 2 3 2 2" xfId="11697"/>
    <cellStyle name="20 % – Poudarek1 2 3 3" xfId="8093"/>
    <cellStyle name="20 % – Poudarek1 2 4" xfId="16"/>
    <cellStyle name="20 % – Poudarek1 2 4 2" xfId="17"/>
    <cellStyle name="20 % – Poudarek1 2 4 2 2" xfId="11699"/>
    <cellStyle name="20 % – Poudarek1 2 4 3" xfId="11698"/>
    <cellStyle name="20 % – Poudarek1 2 5" xfId="18"/>
    <cellStyle name="20 % – Poudarek1 2 5 2" xfId="11700"/>
    <cellStyle name="20 % – Poudarek1 2 6" xfId="19"/>
    <cellStyle name="20 % – Poudarek1 2 6 2" xfId="11701"/>
    <cellStyle name="20 % – Poudarek1 2 7" xfId="20"/>
    <cellStyle name="20 % – Poudarek1 2 7 2" xfId="11702"/>
    <cellStyle name="20 % – Poudarek1 2 8" xfId="8091"/>
    <cellStyle name="20 % – Poudarek1 2_VODOVODNA INSTALACIJA" xfId="21"/>
    <cellStyle name="20 % – Poudarek1 3" xfId="22"/>
    <cellStyle name="20 % – Poudarek1 3 2" xfId="23"/>
    <cellStyle name="20 % – Poudarek1 3 2 2" xfId="24"/>
    <cellStyle name="20 % – Poudarek1 3 2 2 2" xfId="11703"/>
    <cellStyle name="20 % – Poudarek1 3 2 3" xfId="8095"/>
    <cellStyle name="20 % – Poudarek1 3 3" xfId="25"/>
    <cellStyle name="20 % – Poudarek1 3 3 2" xfId="26"/>
    <cellStyle name="20 % – Poudarek1 3 3 2 2" xfId="11704"/>
    <cellStyle name="20 % – Poudarek1 3 3 3" xfId="8096"/>
    <cellStyle name="20 % – Poudarek1 3 4" xfId="8094"/>
    <cellStyle name="20 % – Poudarek1 3_VODOVODNA INSTALACIJA" xfId="27"/>
    <cellStyle name="20 % – Poudarek1 4" xfId="28"/>
    <cellStyle name="20 % – Poudarek1 4 2" xfId="29"/>
    <cellStyle name="20 % – Poudarek1 4 2 2" xfId="30"/>
    <cellStyle name="20 % – Poudarek1 4 2 2 2" xfId="11705"/>
    <cellStyle name="20 % – Poudarek1 4 2 3" xfId="8098"/>
    <cellStyle name="20 % – Poudarek1 4 3" xfId="31"/>
    <cellStyle name="20 % – Poudarek1 4 3 2" xfId="32"/>
    <cellStyle name="20 % – Poudarek1 4 3 2 2" xfId="11706"/>
    <cellStyle name="20 % – Poudarek1 4 3 3" xfId="8099"/>
    <cellStyle name="20 % – Poudarek1 4 4" xfId="33"/>
    <cellStyle name="20 % – Poudarek1 4 4 2" xfId="34"/>
    <cellStyle name="20 % – Poudarek1 4 4 2 2" xfId="35"/>
    <cellStyle name="20 % – Poudarek1 4 4 2 2 2" xfId="11709"/>
    <cellStyle name="20 % – Poudarek1 4 4 2 3" xfId="11708"/>
    <cellStyle name="20 % – Poudarek1 4 4 3" xfId="36"/>
    <cellStyle name="20 % – Poudarek1 4 4 3 2" xfId="11710"/>
    <cellStyle name="20 % – Poudarek1 4 4 4" xfId="11707"/>
    <cellStyle name="20 % – Poudarek1 4 5" xfId="37"/>
    <cellStyle name="20 % – Poudarek1 4 5 2" xfId="38"/>
    <cellStyle name="20 % – Poudarek1 4 5 2 2" xfId="11712"/>
    <cellStyle name="20 % – Poudarek1 4 5 3" xfId="11711"/>
    <cellStyle name="20 % – Poudarek1 4 6" xfId="8097"/>
    <cellStyle name="20 % – Poudarek1 4_VODOVODNA INSTALACIJA" xfId="39"/>
    <cellStyle name="20 % – Poudarek1 5" xfId="40"/>
    <cellStyle name="20 % – Poudarek1 5 2" xfId="41"/>
    <cellStyle name="20 % – Poudarek1 5 2 2" xfId="8101"/>
    <cellStyle name="20 % – Poudarek1 5 3" xfId="42"/>
    <cellStyle name="20 % – Poudarek1 5 3 2" xfId="8102"/>
    <cellStyle name="20 % – Poudarek1 5 4" xfId="8100"/>
    <cellStyle name="20 % – Poudarek2 2" xfId="43"/>
    <cellStyle name="20 % – Poudarek2 2 2" xfId="44"/>
    <cellStyle name="20 % – Poudarek2 2 2 2" xfId="45"/>
    <cellStyle name="20 % – Poudarek2 2 2 2 2" xfId="46"/>
    <cellStyle name="20 % – Poudarek2 2 2 2 2 2" xfId="11715"/>
    <cellStyle name="20 % – Poudarek2 2 2 2 3" xfId="11714"/>
    <cellStyle name="20 % – Poudarek2 2 2 3" xfId="47"/>
    <cellStyle name="20 % – Poudarek2 2 2 3 2" xfId="48"/>
    <cellStyle name="20 % – Poudarek2 2 2 3 2 2" xfId="11717"/>
    <cellStyle name="20 % – Poudarek2 2 2 3 3" xfId="11716"/>
    <cellStyle name="20 % – Poudarek2 2 2 4" xfId="49"/>
    <cellStyle name="20 % – Poudarek2 2 2 4 2" xfId="50"/>
    <cellStyle name="20 % – Poudarek2 2 2 4 2 2" xfId="11719"/>
    <cellStyle name="20 % – Poudarek2 2 2 4 3" xfId="11718"/>
    <cellStyle name="20 % – Poudarek2 2 2 5" xfId="51"/>
    <cellStyle name="20 % – Poudarek2 2 2 5 2" xfId="52"/>
    <cellStyle name="20 % – Poudarek2 2 2 5 2 2" xfId="11721"/>
    <cellStyle name="20 % – Poudarek2 2 2 5 3" xfId="11720"/>
    <cellStyle name="20 % – Poudarek2 2 2 6" xfId="53"/>
    <cellStyle name="20 % – Poudarek2 2 2 6 2" xfId="11722"/>
    <cellStyle name="20 % – Poudarek2 2 2 7" xfId="54"/>
    <cellStyle name="20 % – Poudarek2 2 2 7 2" xfId="11713"/>
    <cellStyle name="20 % – Poudarek2 2 2 8" xfId="8104"/>
    <cellStyle name="20 % – Poudarek2 2 3" xfId="55"/>
    <cellStyle name="20 % – Poudarek2 2 3 2" xfId="56"/>
    <cellStyle name="20 % – Poudarek2 2 3 2 2" xfId="11723"/>
    <cellStyle name="20 % – Poudarek2 2 3 3" xfId="8105"/>
    <cellStyle name="20 % – Poudarek2 2 4" xfId="57"/>
    <cellStyle name="20 % – Poudarek2 2 4 2" xfId="58"/>
    <cellStyle name="20 % – Poudarek2 2 4 2 2" xfId="11725"/>
    <cellStyle name="20 % – Poudarek2 2 4 3" xfId="11724"/>
    <cellStyle name="20 % – Poudarek2 2 5" xfId="59"/>
    <cellStyle name="20 % – Poudarek2 2 5 2" xfId="11726"/>
    <cellStyle name="20 % – Poudarek2 2 6" xfId="60"/>
    <cellStyle name="20 % – Poudarek2 2 6 2" xfId="11727"/>
    <cellStyle name="20 % – Poudarek2 2 7" xfId="61"/>
    <cellStyle name="20 % – Poudarek2 2 7 2" xfId="11728"/>
    <cellStyle name="20 % – Poudarek2 2 8" xfId="8103"/>
    <cellStyle name="20 % – Poudarek2 2_VODOVODNA INSTALACIJA" xfId="62"/>
    <cellStyle name="20 % – Poudarek2 3" xfId="63"/>
    <cellStyle name="20 % – Poudarek2 3 2" xfId="64"/>
    <cellStyle name="20 % – Poudarek2 3 2 2" xfId="65"/>
    <cellStyle name="20 % – Poudarek2 3 2 2 2" xfId="11729"/>
    <cellStyle name="20 % – Poudarek2 3 2 3" xfId="8107"/>
    <cellStyle name="20 % – Poudarek2 3 3" xfId="66"/>
    <cellStyle name="20 % – Poudarek2 3 3 2" xfId="67"/>
    <cellStyle name="20 % – Poudarek2 3 3 2 2" xfId="11730"/>
    <cellStyle name="20 % – Poudarek2 3 3 3" xfId="8108"/>
    <cellStyle name="20 % – Poudarek2 3 4" xfId="8106"/>
    <cellStyle name="20 % – Poudarek2 3_VODOVODNA INSTALACIJA" xfId="68"/>
    <cellStyle name="20 % – Poudarek2 4" xfId="69"/>
    <cellStyle name="20 % – Poudarek2 4 2" xfId="70"/>
    <cellStyle name="20 % – Poudarek2 4 2 2" xfId="71"/>
    <cellStyle name="20 % – Poudarek2 4 2 2 2" xfId="11731"/>
    <cellStyle name="20 % – Poudarek2 4 2 3" xfId="8110"/>
    <cellStyle name="20 % – Poudarek2 4 3" xfId="72"/>
    <cellStyle name="20 % – Poudarek2 4 3 2" xfId="73"/>
    <cellStyle name="20 % – Poudarek2 4 3 2 2" xfId="11732"/>
    <cellStyle name="20 % – Poudarek2 4 3 3" xfId="8111"/>
    <cellStyle name="20 % – Poudarek2 4 4" xfId="74"/>
    <cellStyle name="20 % – Poudarek2 4 4 2" xfId="75"/>
    <cellStyle name="20 % – Poudarek2 4 4 2 2" xfId="76"/>
    <cellStyle name="20 % – Poudarek2 4 4 2 2 2" xfId="11735"/>
    <cellStyle name="20 % – Poudarek2 4 4 2 3" xfId="11734"/>
    <cellStyle name="20 % – Poudarek2 4 4 3" xfId="77"/>
    <cellStyle name="20 % – Poudarek2 4 4 3 2" xfId="11736"/>
    <cellStyle name="20 % – Poudarek2 4 4 4" xfId="11733"/>
    <cellStyle name="20 % – Poudarek2 4 5" xfId="78"/>
    <cellStyle name="20 % – Poudarek2 4 5 2" xfId="79"/>
    <cellStyle name="20 % – Poudarek2 4 5 2 2" xfId="11738"/>
    <cellStyle name="20 % – Poudarek2 4 5 3" xfId="11737"/>
    <cellStyle name="20 % – Poudarek2 4 6" xfId="8109"/>
    <cellStyle name="20 % – Poudarek2 4_VODOVODNA INSTALACIJA" xfId="80"/>
    <cellStyle name="20 % – Poudarek2 5" xfId="81"/>
    <cellStyle name="20 % – Poudarek2 5 2" xfId="82"/>
    <cellStyle name="20 % – Poudarek2 5 2 2" xfId="8113"/>
    <cellStyle name="20 % – Poudarek2 5 3" xfId="83"/>
    <cellStyle name="20 % – Poudarek2 5 3 2" xfId="8114"/>
    <cellStyle name="20 % – Poudarek2 5 4" xfId="8112"/>
    <cellStyle name="20 % – Poudarek3 2" xfId="84"/>
    <cellStyle name="20 % – Poudarek3 2 2" xfId="85"/>
    <cellStyle name="20 % – Poudarek3 2 2 2" xfId="86"/>
    <cellStyle name="20 % – Poudarek3 2 2 2 2" xfId="87"/>
    <cellStyle name="20 % – Poudarek3 2 2 2 2 2" xfId="11741"/>
    <cellStyle name="20 % – Poudarek3 2 2 2 3" xfId="11740"/>
    <cellStyle name="20 % – Poudarek3 2 2 3" xfId="88"/>
    <cellStyle name="20 % – Poudarek3 2 2 3 2" xfId="89"/>
    <cellStyle name="20 % – Poudarek3 2 2 3 2 2" xfId="11743"/>
    <cellStyle name="20 % – Poudarek3 2 2 3 3" xfId="11742"/>
    <cellStyle name="20 % – Poudarek3 2 2 4" xfId="90"/>
    <cellStyle name="20 % – Poudarek3 2 2 4 2" xfId="91"/>
    <cellStyle name="20 % – Poudarek3 2 2 4 2 2" xfId="11745"/>
    <cellStyle name="20 % – Poudarek3 2 2 4 3" xfId="11744"/>
    <cellStyle name="20 % – Poudarek3 2 2 5" xfId="92"/>
    <cellStyle name="20 % – Poudarek3 2 2 5 2" xfId="93"/>
    <cellStyle name="20 % – Poudarek3 2 2 5 2 2" xfId="11747"/>
    <cellStyle name="20 % – Poudarek3 2 2 5 3" xfId="11746"/>
    <cellStyle name="20 % – Poudarek3 2 2 6" xfId="94"/>
    <cellStyle name="20 % – Poudarek3 2 2 6 2" xfId="11748"/>
    <cellStyle name="20 % – Poudarek3 2 2 7" xfId="95"/>
    <cellStyle name="20 % – Poudarek3 2 2 7 2" xfId="11739"/>
    <cellStyle name="20 % – Poudarek3 2 2 8" xfId="8116"/>
    <cellStyle name="20 % – Poudarek3 2 3" xfId="96"/>
    <cellStyle name="20 % – Poudarek3 2 3 2" xfId="97"/>
    <cellStyle name="20 % – Poudarek3 2 3 2 2" xfId="11749"/>
    <cellStyle name="20 % – Poudarek3 2 3 3" xfId="8117"/>
    <cellStyle name="20 % – Poudarek3 2 4" xfId="98"/>
    <cellStyle name="20 % – Poudarek3 2 4 2" xfId="99"/>
    <cellStyle name="20 % – Poudarek3 2 4 2 2" xfId="11751"/>
    <cellStyle name="20 % – Poudarek3 2 4 3" xfId="11750"/>
    <cellStyle name="20 % – Poudarek3 2 5" xfId="100"/>
    <cellStyle name="20 % – Poudarek3 2 5 2" xfId="11752"/>
    <cellStyle name="20 % – Poudarek3 2 6" xfId="101"/>
    <cellStyle name="20 % – Poudarek3 2 6 2" xfId="11753"/>
    <cellStyle name="20 % – Poudarek3 2 7" xfId="102"/>
    <cellStyle name="20 % – Poudarek3 2 7 2" xfId="11754"/>
    <cellStyle name="20 % – Poudarek3 2 8" xfId="8115"/>
    <cellStyle name="20 % – Poudarek3 2_VODOVODNA INSTALACIJA" xfId="103"/>
    <cellStyle name="20 % – Poudarek3 3" xfId="104"/>
    <cellStyle name="20 % – Poudarek3 3 2" xfId="105"/>
    <cellStyle name="20 % – Poudarek3 3 2 2" xfId="106"/>
    <cellStyle name="20 % – Poudarek3 3 2 2 2" xfId="11755"/>
    <cellStyle name="20 % – Poudarek3 3 2 3" xfId="8119"/>
    <cellStyle name="20 % – Poudarek3 3 3" xfId="107"/>
    <cellStyle name="20 % – Poudarek3 3 3 2" xfId="108"/>
    <cellStyle name="20 % – Poudarek3 3 3 2 2" xfId="11756"/>
    <cellStyle name="20 % – Poudarek3 3 3 3" xfId="8120"/>
    <cellStyle name="20 % – Poudarek3 3 4" xfId="8118"/>
    <cellStyle name="20 % – Poudarek3 3_VODOVODNA INSTALACIJA" xfId="109"/>
    <cellStyle name="20 % – Poudarek3 4" xfId="110"/>
    <cellStyle name="20 % – Poudarek3 4 2" xfId="111"/>
    <cellStyle name="20 % – Poudarek3 4 2 2" xfId="112"/>
    <cellStyle name="20 % – Poudarek3 4 2 2 2" xfId="11757"/>
    <cellStyle name="20 % – Poudarek3 4 2 3" xfId="8122"/>
    <cellStyle name="20 % – Poudarek3 4 3" xfId="113"/>
    <cellStyle name="20 % – Poudarek3 4 3 2" xfId="114"/>
    <cellStyle name="20 % – Poudarek3 4 3 2 2" xfId="11758"/>
    <cellStyle name="20 % – Poudarek3 4 3 3" xfId="8123"/>
    <cellStyle name="20 % – Poudarek3 4 4" xfId="115"/>
    <cellStyle name="20 % – Poudarek3 4 4 2" xfId="116"/>
    <cellStyle name="20 % – Poudarek3 4 4 2 2" xfId="117"/>
    <cellStyle name="20 % – Poudarek3 4 4 2 2 2" xfId="11761"/>
    <cellStyle name="20 % – Poudarek3 4 4 2 3" xfId="11760"/>
    <cellStyle name="20 % – Poudarek3 4 4 3" xfId="118"/>
    <cellStyle name="20 % – Poudarek3 4 4 3 2" xfId="11762"/>
    <cellStyle name="20 % – Poudarek3 4 4 4" xfId="11759"/>
    <cellStyle name="20 % – Poudarek3 4 5" xfId="119"/>
    <cellStyle name="20 % – Poudarek3 4 5 2" xfId="120"/>
    <cellStyle name="20 % – Poudarek3 4 5 2 2" xfId="11764"/>
    <cellStyle name="20 % – Poudarek3 4 5 3" xfId="11763"/>
    <cellStyle name="20 % – Poudarek3 4 6" xfId="8121"/>
    <cellStyle name="20 % – Poudarek3 4_VODOVODNA INSTALACIJA" xfId="121"/>
    <cellStyle name="20 % – Poudarek3 5" xfId="122"/>
    <cellStyle name="20 % – Poudarek3 5 2" xfId="123"/>
    <cellStyle name="20 % – Poudarek3 5 2 2" xfId="8125"/>
    <cellStyle name="20 % – Poudarek3 5 3" xfId="124"/>
    <cellStyle name="20 % – Poudarek3 5 3 2" xfId="8126"/>
    <cellStyle name="20 % – Poudarek3 5 4" xfId="8124"/>
    <cellStyle name="20 % – Poudarek4 2" xfId="125"/>
    <cellStyle name="20 % – Poudarek4 2 2" xfId="126"/>
    <cellStyle name="20 % – Poudarek4 2 2 2" xfId="127"/>
    <cellStyle name="20 % – Poudarek4 2 2 2 2" xfId="128"/>
    <cellStyle name="20 % – Poudarek4 2 2 2 2 2" xfId="11767"/>
    <cellStyle name="20 % – Poudarek4 2 2 2 3" xfId="11766"/>
    <cellStyle name="20 % – Poudarek4 2 2 3" xfId="129"/>
    <cellStyle name="20 % – Poudarek4 2 2 3 2" xfId="130"/>
    <cellStyle name="20 % – Poudarek4 2 2 3 2 2" xfId="11769"/>
    <cellStyle name="20 % – Poudarek4 2 2 3 3" xfId="11768"/>
    <cellStyle name="20 % – Poudarek4 2 2 4" xfId="131"/>
    <cellStyle name="20 % – Poudarek4 2 2 4 2" xfId="132"/>
    <cellStyle name="20 % – Poudarek4 2 2 4 2 2" xfId="11771"/>
    <cellStyle name="20 % – Poudarek4 2 2 4 3" xfId="11770"/>
    <cellStyle name="20 % – Poudarek4 2 2 5" xfId="133"/>
    <cellStyle name="20 % – Poudarek4 2 2 5 2" xfId="134"/>
    <cellStyle name="20 % – Poudarek4 2 2 5 2 2" xfId="11773"/>
    <cellStyle name="20 % – Poudarek4 2 2 5 3" xfId="11772"/>
    <cellStyle name="20 % – Poudarek4 2 2 6" xfId="135"/>
    <cellStyle name="20 % – Poudarek4 2 2 6 2" xfId="11774"/>
    <cellStyle name="20 % – Poudarek4 2 2 7" xfId="136"/>
    <cellStyle name="20 % – Poudarek4 2 2 7 2" xfId="11765"/>
    <cellStyle name="20 % – Poudarek4 2 2 8" xfId="8128"/>
    <cellStyle name="20 % – Poudarek4 2 3" xfId="137"/>
    <cellStyle name="20 % – Poudarek4 2 3 2" xfId="138"/>
    <cellStyle name="20 % – Poudarek4 2 3 2 2" xfId="11775"/>
    <cellStyle name="20 % – Poudarek4 2 3 3" xfId="8129"/>
    <cellStyle name="20 % – Poudarek4 2 4" xfId="139"/>
    <cellStyle name="20 % – Poudarek4 2 4 2" xfId="140"/>
    <cellStyle name="20 % – Poudarek4 2 4 2 2" xfId="11777"/>
    <cellStyle name="20 % – Poudarek4 2 4 3" xfId="11776"/>
    <cellStyle name="20 % – Poudarek4 2 5" xfId="141"/>
    <cellStyle name="20 % – Poudarek4 2 5 2" xfId="11778"/>
    <cellStyle name="20 % – Poudarek4 2 6" xfId="142"/>
    <cellStyle name="20 % – Poudarek4 2 6 2" xfId="11779"/>
    <cellStyle name="20 % – Poudarek4 2 7" xfId="143"/>
    <cellStyle name="20 % – Poudarek4 2 7 2" xfId="11780"/>
    <cellStyle name="20 % – Poudarek4 2 8" xfId="8127"/>
    <cellStyle name="20 % – Poudarek4 2_VODOVODNA INSTALACIJA" xfId="144"/>
    <cellStyle name="20 % – Poudarek4 3" xfId="145"/>
    <cellStyle name="20 % – Poudarek4 3 2" xfId="146"/>
    <cellStyle name="20 % – Poudarek4 3 2 2" xfId="147"/>
    <cellStyle name="20 % – Poudarek4 3 2 2 2" xfId="11781"/>
    <cellStyle name="20 % – Poudarek4 3 2 3" xfId="8131"/>
    <cellStyle name="20 % – Poudarek4 3 3" xfId="148"/>
    <cellStyle name="20 % – Poudarek4 3 3 2" xfId="149"/>
    <cellStyle name="20 % – Poudarek4 3 3 2 2" xfId="11782"/>
    <cellStyle name="20 % – Poudarek4 3 3 3" xfId="8132"/>
    <cellStyle name="20 % – Poudarek4 3 4" xfId="8130"/>
    <cellStyle name="20 % – Poudarek4 3_VODOVODNA INSTALACIJA" xfId="150"/>
    <cellStyle name="20 % – Poudarek4 4" xfId="151"/>
    <cellStyle name="20 % – Poudarek4 4 2" xfId="152"/>
    <cellStyle name="20 % – Poudarek4 4 2 2" xfId="153"/>
    <cellStyle name="20 % – Poudarek4 4 2 2 2" xfId="11783"/>
    <cellStyle name="20 % – Poudarek4 4 2 3" xfId="8134"/>
    <cellStyle name="20 % – Poudarek4 4 3" xfId="154"/>
    <cellStyle name="20 % – Poudarek4 4 3 2" xfId="155"/>
    <cellStyle name="20 % – Poudarek4 4 3 2 2" xfId="11784"/>
    <cellStyle name="20 % – Poudarek4 4 3 3" xfId="8135"/>
    <cellStyle name="20 % – Poudarek4 4 4" xfId="156"/>
    <cellStyle name="20 % – Poudarek4 4 4 2" xfId="157"/>
    <cellStyle name="20 % – Poudarek4 4 4 2 2" xfId="158"/>
    <cellStyle name="20 % – Poudarek4 4 4 2 2 2" xfId="11787"/>
    <cellStyle name="20 % – Poudarek4 4 4 2 3" xfId="11786"/>
    <cellStyle name="20 % – Poudarek4 4 4 3" xfId="159"/>
    <cellStyle name="20 % – Poudarek4 4 4 3 2" xfId="11788"/>
    <cellStyle name="20 % – Poudarek4 4 4 4" xfId="11785"/>
    <cellStyle name="20 % – Poudarek4 4 5" xfId="160"/>
    <cellStyle name="20 % – Poudarek4 4 5 2" xfId="161"/>
    <cellStyle name="20 % – Poudarek4 4 5 2 2" xfId="11790"/>
    <cellStyle name="20 % – Poudarek4 4 5 3" xfId="11789"/>
    <cellStyle name="20 % – Poudarek4 4 6" xfId="8133"/>
    <cellStyle name="20 % – Poudarek4 4_VODOVODNA INSTALACIJA" xfId="162"/>
    <cellStyle name="20 % – Poudarek4 5" xfId="163"/>
    <cellStyle name="20 % – Poudarek4 5 2" xfId="164"/>
    <cellStyle name="20 % – Poudarek4 5 2 2" xfId="8137"/>
    <cellStyle name="20 % – Poudarek4 5 3" xfId="165"/>
    <cellStyle name="20 % – Poudarek4 5 3 2" xfId="8138"/>
    <cellStyle name="20 % – Poudarek4 5 4" xfId="8136"/>
    <cellStyle name="20 % – Poudarek5 2" xfId="166"/>
    <cellStyle name="20 % – Poudarek5 2 2" xfId="167"/>
    <cellStyle name="20 % – Poudarek5 2 2 2" xfId="168"/>
    <cellStyle name="20 % – Poudarek5 2 2 2 2" xfId="169"/>
    <cellStyle name="20 % – Poudarek5 2 2 2 2 2" xfId="11792"/>
    <cellStyle name="20 % – Poudarek5 2 2 2 3" xfId="11791"/>
    <cellStyle name="20 % – Poudarek5 2 2 3" xfId="170"/>
    <cellStyle name="20 % – Poudarek5 2 2 3 2" xfId="171"/>
    <cellStyle name="20 % – Poudarek5 2 2 3 2 2" xfId="11794"/>
    <cellStyle name="20 % – Poudarek5 2 2 3 3" xfId="11793"/>
    <cellStyle name="20 % – Poudarek5 2 2 4" xfId="172"/>
    <cellStyle name="20 % – Poudarek5 2 2 4 2" xfId="11795"/>
    <cellStyle name="20 % – Poudarek5 2 2 5" xfId="8140"/>
    <cellStyle name="20 % – Poudarek5 2 3" xfId="173"/>
    <cellStyle name="20 % – Poudarek5 2 3 2" xfId="174"/>
    <cellStyle name="20 % – Poudarek5 2 3 2 2" xfId="11797"/>
    <cellStyle name="20 % – Poudarek5 2 3 3" xfId="175"/>
    <cellStyle name="20 % – Poudarek5 2 3 3 2" xfId="11796"/>
    <cellStyle name="20 % – Poudarek5 2 3 4" xfId="8141"/>
    <cellStyle name="20 % – Poudarek5 2 4" xfId="176"/>
    <cellStyle name="20 % – Poudarek5 2 4 2" xfId="11798"/>
    <cellStyle name="20 % – Poudarek5 2 5" xfId="177"/>
    <cellStyle name="20 % – Poudarek5 2 5 2" xfId="11799"/>
    <cellStyle name="20 % – Poudarek5 2 6" xfId="8139"/>
    <cellStyle name="20 % – Poudarek5 3" xfId="178"/>
    <cellStyle name="20 % – Poudarek5 3 2" xfId="179"/>
    <cellStyle name="20 % – Poudarek5 3 2 2" xfId="180"/>
    <cellStyle name="20 % – Poudarek5 3 2 2 2" xfId="11800"/>
    <cellStyle name="20 % – Poudarek5 3 2 3" xfId="8143"/>
    <cellStyle name="20 % – Poudarek5 3 3" xfId="181"/>
    <cellStyle name="20 % – Poudarek5 3 3 2" xfId="182"/>
    <cellStyle name="20 % – Poudarek5 3 3 2 2" xfId="11801"/>
    <cellStyle name="20 % – Poudarek5 3 3 3" xfId="8144"/>
    <cellStyle name="20 % – Poudarek5 3 4" xfId="183"/>
    <cellStyle name="20 % – Poudarek5 3 4 2" xfId="184"/>
    <cellStyle name="20 % – Poudarek5 3 4 2 2" xfId="11803"/>
    <cellStyle name="20 % – Poudarek5 3 4 3" xfId="11802"/>
    <cellStyle name="20 % – Poudarek5 3 5" xfId="8142"/>
    <cellStyle name="20 % – Poudarek5 4" xfId="185"/>
    <cellStyle name="20 % – Poudarek5 4 2" xfId="186"/>
    <cellStyle name="20 % – Poudarek5 4 2 2" xfId="8146"/>
    <cellStyle name="20 % – Poudarek5 4 3" xfId="187"/>
    <cellStyle name="20 % – Poudarek5 4 3 2" xfId="8147"/>
    <cellStyle name="20 % – Poudarek5 4 4" xfId="8145"/>
    <cellStyle name="20 % – Poudarek5 5" xfId="188"/>
    <cellStyle name="20 % – Poudarek5 5 2" xfId="189"/>
    <cellStyle name="20 % – Poudarek5 5 2 2" xfId="8149"/>
    <cellStyle name="20 % – Poudarek5 5 3" xfId="190"/>
    <cellStyle name="20 % – Poudarek5 5 3 2" xfId="8150"/>
    <cellStyle name="20 % – Poudarek5 5 4" xfId="8148"/>
    <cellStyle name="20 % – Poudarek6 2" xfId="191"/>
    <cellStyle name="20 % – Poudarek6 2 2" xfId="192"/>
    <cellStyle name="20 % – Poudarek6 2 2 2" xfId="193"/>
    <cellStyle name="20 % – Poudarek6 2 2 2 2" xfId="194"/>
    <cellStyle name="20 % – Poudarek6 2 2 2 2 2" xfId="11806"/>
    <cellStyle name="20 % – Poudarek6 2 2 2 3" xfId="11805"/>
    <cellStyle name="20 % – Poudarek6 2 2 3" xfId="195"/>
    <cellStyle name="20 % – Poudarek6 2 2 3 2" xfId="196"/>
    <cellStyle name="20 % – Poudarek6 2 2 3 2 2" xfId="11808"/>
    <cellStyle name="20 % – Poudarek6 2 2 3 3" xfId="11807"/>
    <cellStyle name="20 % – Poudarek6 2 2 4" xfId="197"/>
    <cellStyle name="20 % – Poudarek6 2 2 4 2" xfId="198"/>
    <cellStyle name="20 % – Poudarek6 2 2 4 2 2" xfId="11810"/>
    <cellStyle name="20 % – Poudarek6 2 2 4 3" xfId="11809"/>
    <cellStyle name="20 % – Poudarek6 2 2 5" xfId="199"/>
    <cellStyle name="20 % – Poudarek6 2 2 5 2" xfId="200"/>
    <cellStyle name="20 % – Poudarek6 2 2 5 2 2" xfId="11812"/>
    <cellStyle name="20 % – Poudarek6 2 2 5 3" xfId="11811"/>
    <cellStyle name="20 % – Poudarek6 2 2 6" xfId="201"/>
    <cellStyle name="20 % – Poudarek6 2 2 6 2" xfId="11813"/>
    <cellStyle name="20 % – Poudarek6 2 2 7" xfId="202"/>
    <cellStyle name="20 % – Poudarek6 2 2 7 2" xfId="11804"/>
    <cellStyle name="20 % – Poudarek6 2 2 8" xfId="8152"/>
    <cellStyle name="20 % – Poudarek6 2 3" xfId="203"/>
    <cellStyle name="20 % – Poudarek6 2 3 2" xfId="204"/>
    <cellStyle name="20 % – Poudarek6 2 3 2 2" xfId="11814"/>
    <cellStyle name="20 % – Poudarek6 2 3 3" xfId="8153"/>
    <cellStyle name="20 % – Poudarek6 2 4" xfId="205"/>
    <cellStyle name="20 % – Poudarek6 2 4 2" xfId="206"/>
    <cellStyle name="20 % – Poudarek6 2 4 2 2" xfId="11816"/>
    <cellStyle name="20 % – Poudarek6 2 4 3" xfId="11815"/>
    <cellStyle name="20 % – Poudarek6 2 5" xfId="207"/>
    <cellStyle name="20 % – Poudarek6 2 5 2" xfId="11817"/>
    <cellStyle name="20 % – Poudarek6 2 6" xfId="208"/>
    <cellStyle name="20 % – Poudarek6 2 6 2" xfId="11818"/>
    <cellStyle name="20 % – Poudarek6 2 7" xfId="209"/>
    <cellStyle name="20 % – Poudarek6 2 7 2" xfId="11819"/>
    <cellStyle name="20 % – Poudarek6 2 8" xfId="8151"/>
    <cellStyle name="20 % – Poudarek6 2_VODOVODNA INSTALACIJA" xfId="210"/>
    <cellStyle name="20 % – Poudarek6 3" xfId="211"/>
    <cellStyle name="20 % – Poudarek6 3 2" xfId="212"/>
    <cellStyle name="20 % – Poudarek6 3 2 2" xfId="213"/>
    <cellStyle name="20 % – Poudarek6 3 2 2 2" xfId="11820"/>
    <cellStyle name="20 % – Poudarek6 3 2 3" xfId="8155"/>
    <cellStyle name="20 % – Poudarek6 3 3" xfId="214"/>
    <cellStyle name="20 % – Poudarek6 3 3 2" xfId="215"/>
    <cellStyle name="20 % – Poudarek6 3 3 2 2" xfId="11821"/>
    <cellStyle name="20 % – Poudarek6 3 3 3" xfId="8156"/>
    <cellStyle name="20 % – Poudarek6 3 4" xfId="8154"/>
    <cellStyle name="20 % – Poudarek6 3_VODOVODNA INSTALACIJA" xfId="216"/>
    <cellStyle name="20 % – Poudarek6 4" xfId="217"/>
    <cellStyle name="20 % – Poudarek6 4 2" xfId="218"/>
    <cellStyle name="20 % – Poudarek6 4 2 2" xfId="219"/>
    <cellStyle name="20 % – Poudarek6 4 2 2 2" xfId="11822"/>
    <cellStyle name="20 % – Poudarek6 4 2 3" xfId="8158"/>
    <cellStyle name="20 % – Poudarek6 4 3" xfId="220"/>
    <cellStyle name="20 % – Poudarek6 4 3 2" xfId="221"/>
    <cellStyle name="20 % – Poudarek6 4 3 2 2" xfId="11823"/>
    <cellStyle name="20 % – Poudarek6 4 3 3" xfId="8159"/>
    <cellStyle name="20 % – Poudarek6 4 4" xfId="222"/>
    <cellStyle name="20 % – Poudarek6 4 4 2" xfId="223"/>
    <cellStyle name="20 % – Poudarek6 4 4 2 2" xfId="224"/>
    <cellStyle name="20 % – Poudarek6 4 4 2 2 2" xfId="11826"/>
    <cellStyle name="20 % – Poudarek6 4 4 2 3" xfId="11825"/>
    <cellStyle name="20 % – Poudarek6 4 4 3" xfId="225"/>
    <cellStyle name="20 % – Poudarek6 4 4 3 2" xfId="11827"/>
    <cellStyle name="20 % – Poudarek6 4 4 4" xfId="11824"/>
    <cellStyle name="20 % – Poudarek6 4 5" xfId="226"/>
    <cellStyle name="20 % – Poudarek6 4 5 2" xfId="227"/>
    <cellStyle name="20 % – Poudarek6 4 5 2 2" xfId="11829"/>
    <cellStyle name="20 % – Poudarek6 4 5 3" xfId="11828"/>
    <cellStyle name="20 % – Poudarek6 4 6" xfId="8157"/>
    <cellStyle name="20 % – Poudarek6 4_VODOVODNA INSTALACIJA" xfId="228"/>
    <cellStyle name="20 % – Poudarek6 5" xfId="229"/>
    <cellStyle name="20 % – Poudarek6 5 2" xfId="230"/>
    <cellStyle name="20 % – Poudarek6 5 2 2" xfId="8161"/>
    <cellStyle name="20 % – Poudarek6 5 3" xfId="231"/>
    <cellStyle name="20 % – Poudarek6 5 3 2" xfId="8162"/>
    <cellStyle name="20 % – Poudarek6 5 4" xfId="8160"/>
    <cellStyle name="20% - Accent1" xfId="232"/>
    <cellStyle name="20% - Accent1 1 4" xfId="233"/>
    <cellStyle name="20% - Accent1 1 4 2" xfId="11658"/>
    <cellStyle name="20% - Accent1 2" xfId="234"/>
    <cellStyle name="20% - Accent1 2 2" xfId="11831"/>
    <cellStyle name="20% - Accent1 3" xfId="235"/>
    <cellStyle name="20% - Accent1 3 2" xfId="11832"/>
    <cellStyle name="20% - Accent1 4" xfId="236"/>
    <cellStyle name="20% - Accent1 4 2" xfId="11833"/>
    <cellStyle name="20% - Accent1 5" xfId="237"/>
    <cellStyle name="20% - Accent1 5 2" xfId="11830"/>
    <cellStyle name="20% - Accent1 6" xfId="238"/>
    <cellStyle name="20% - Accent1 7" xfId="11572"/>
    <cellStyle name="20% - Accent2" xfId="239"/>
    <cellStyle name="20% - Accent2 2" xfId="240"/>
    <cellStyle name="20% - Accent2 2 2" xfId="11835"/>
    <cellStyle name="20% - Accent2 3" xfId="241"/>
    <cellStyle name="20% - Accent2 3 2" xfId="11836"/>
    <cellStyle name="20% - Accent2 4" xfId="242"/>
    <cellStyle name="20% - Accent2 4 2" xfId="11837"/>
    <cellStyle name="20% - Accent2 5" xfId="243"/>
    <cellStyle name="20% - Accent2 5 2" xfId="11834"/>
    <cellStyle name="20% - Accent2 6" xfId="244"/>
    <cellStyle name="20% - Accent2 7" xfId="11573"/>
    <cellStyle name="20% - Accent3" xfId="245"/>
    <cellStyle name="20% - Accent3 2" xfId="246"/>
    <cellStyle name="20% - Accent3 2 2" xfId="11839"/>
    <cellStyle name="20% - Accent3 3" xfId="247"/>
    <cellStyle name="20% - Accent3 3 2" xfId="11840"/>
    <cellStyle name="20% - Accent3 4" xfId="248"/>
    <cellStyle name="20% - Accent3 4 2" xfId="11841"/>
    <cellStyle name="20% - Accent3 5" xfId="249"/>
    <cellStyle name="20% - Accent3 5 2" xfId="11838"/>
    <cellStyle name="20% - Accent3 6" xfId="250"/>
    <cellStyle name="20% - Accent3 7" xfId="11574"/>
    <cellStyle name="20% - Accent4" xfId="251"/>
    <cellStyle name="20% - Accent4 2" xfId="252"/>
    <cellStyle name="20% - Accent4 2 2" xfId="11843"/>
    <cellStyle name="20% - Accent4 3" xfId="253"/>
    <cellStyle name="20% - Accent4 3 2" xfId="11844"/>
    <cellStyle name="20% - Accent4 4" xfId="254"/>
    <cellStyle name="20% - Accent4 4 2" xfId="11845"/>
    <cellStyle name="20% - Accent4 5" xfId="255"/>
    <cellStyle name="20% - Accent4 5 2" xfId="11842"/>
    <cellStyle name="20% - Accent4 6" xfId="256"/>
    <cellStyle name="20% - Accent4 7" xfId="11575"/>
    <cellStyle name="20% - Accent5" xfId="257"/>
    <cellStyle name="20% - Accent5 2" xfId="258"/>
    <cellStyle name="20% - Accent5 3" xfId="11576"/>
    <cellStyle name="20% - Accent6" xfId="259"/>
    <cellStyle name="20% - Accent6 2" xfId="260"/>
    <cellStyle name="20% - Accent6 2 2" xfId="11847"/>
    <cellStyle name="20% - Accent6 3" xfId="261"/>
    <cellStyle name="20% - Accent6 3 2" xfId="11848"/>
    <cellStyle name="20% - Accent6 4" xfId="262"/>
    <cellStyle name="20% - Accent6 4 2" xfId="11849"/>
    <cellStyle name="20% - Accent6 5" xfId="263"/>
    <cellStyle name="20% - Accent6 5 2" xfId="11846"/>
    <cellStyle name="20% - Accent6 6" xfId="264"/>
    <cellStyle name="20% - Accent6 7" xfId="11577"/>
    <cellStyle name="40 % – Poudarek1 2" xfId="265"/>
    <cellStyle name="40 % – Poudarek1 2 2" xfId="266"/>
    <cellStyle name="40 % – Poudarek1 2 2 2" xfId="267"/>
    <cellStyle name="40 % – Poudarek1 2 2 2 2" xfId="268"/>
    <cellStyle name="40 % – Poudarek1 2 2 2 2 2" xfId="11852"/>
    <cellStyle name="40 % – Poudarek1 2 2 2 3" xfId="11851"/>
    <cellStyle name="40 % – Poudarek1 2 2 3" xfId="269"/>
    <cellStyle name="40 % – Poudarek1 2 2 3 2" xfId="270"/>
    <cellStyle name="40 % – Poudarek1 2 2 3 2 2" xfId="11854"/>
    <cellStyle name="40 % – Poudarek1 2 2 3 3" xfId="11853"/>
    <cellStyle name="40 % – Poudarek1 2 2 4" xfId="271"/>
    <cellStyle name="40 % – Poudarek1 2 2 4 2" xfId="272"/>
    <cellStyle name="40 % – Poudarek1 2 2 4 2 2" xfId="11856"/>
    <cellStyle name="40 % – Poudarek1 2 2 4 3" xfId="11855"/>
    <cellStyle name="40 % – Poudarek1 2 2 5" xfId="273"/>
    <cellStyle name="40 % – Poudarek1 2 2 5 2" xfId="274"/>
    <cellStyle name="40 % – Poudarek1 2 2 5 2 2" xfId="11858"/>
    <cellStyle name="40 % – Poudarek1 2 2 5 3" xfId="11857"/>
    <cellStyle name="40 % – Poudarek1 2 2 6" xfId="275"/>
    <cellStyle name="40 % – Poudarek1 2 2 6 2" xfId="11859"/>
    <cellStyle name="40 % – Poudarek1 2 2 7" xfId="276"/>
    <cellStyle name="40 % – Poudarek1 2 2 7 2" xfId="11850"/>
    <cellStyle name="40 % – Poudarek1 2 2 8" xfId="8164"/>
    <cellStyle name="40 % – Poudarek1 2 3" xfId="277"/>
    <cellStyle name="40 % – Poudarek1 2 3 2" xfId="278"/>
    <cellStyle name="40 % – Poudarek1 2 3 2 2" xfId="11860"/>
    <cellStyle name="40 % – Poudarek1 2 3 3" xfId="8165"/>
    <cellStyle name="40 % – Poudarek1 2 4" xfId="279"/>
    <cellStyle name="40 % – Poudarek1 2 4 2" xfId="280"/>
    <cellStyle name="40 % – Poudarek1 2 4 2 2" xfId="11862"/>
    <cellStyle name="40 % – Poudarek1 2 4 3" xfId="11861"/>
    <cellStyle name="40 % – Poudarek1 2 5" xfId="281"/>
    <cellStyle name="40 % – Poudarek1 2 5 2" xfId="11863"/>
    <cellStyle name="40 % – Poudarek1 2 6" xfId="282"/>
    <cellStyle name="40 % – Poudarek1 2 6 2" xfId="11864"/>
    <cellStyle name="40 % – Poudarek1 2 7" xfId="283"/>
    <cellStyle name="40 % – Poudarek1 2 7 2" xfId="11865"/>
    <cellStyle name="40 % – Poudarek1 2 8" xfId="8163"/>
    <cellStyle name="40 % – Poudarek1 2_VODOVODNA INSTALACIJA" xfId="284"/>
    <cellStyle name="40 % – Poudarek1 3" xfId="285"/>
    <cellStyle name="40 % – Poudarek1 3 2" xfId="286"/>
    <cellStyle name="40 % – Poudarek1 3 2 2" xfId="287"/>
    <cellStyle name="40 % – Poudarek1 3 2 2 2" xfId="11866"/>
    <cellStyle name="40 % – Poudarek1 3 2 3" xfId="8167"/>
    <cellStyle name="40 % – Poudarek1 3 3" xfId="288"/>
    <cellStyle name="40 % – Poudarek1 3 3 2" xfId="289"/>
    <cellStyle name="40 % – Poudarek1 3 3 2 2" xfId="11867"/>
    <cellStyle name="40 % – Poudarek1 3 3 3" xfId="8168"/>
    <cellStyle name="40 % – Poudarek1 3 4" xfId="8166"/>
    <cellStyle name="40 % – Poudarek1 3_VODOVODNA INSTALACIJA" xfId="290"/>
    <cellStyle name="40 % – Poudarek1 4" xfId="291"/>
    <cellStyle name="40 % – Poudarek1 4 2" xfId="292"/>
    <cellStyle name="40 % – Poudarek1 4 2 2" xfId="293"/>
    <cellStyle name="40 % – Poudarek1 4 2 2 2" xfId="11868"/>
    <cellStyle name="40 % – Poudarek1 4 2 3" xfId="8170"/>
    <cellStyle name="40 % – Poudarek1 4 3" xfId="294"/>
    <cellStyle name="40 % – Poudarek1 4 3 2" xfId="295"/>
    <cellStyle name="40 % – Poudarek1 4 3 2 2" xfId="11869"/>
    <cellStyle name="40 % – Poudarek1 4 3 3" xfId="8171"/>
    <cellStyle name="40 % – Poudarek1 4 4" xfId="296"/>
    <cellStyle name="40 % – Poudarek1 4 4 2" xfId="297"/>
    <cellStyle name="40 % – Poudarek1 4 4 2 2" xfId="298"/>
    <cellStyle name="40 % – Poudarek1 4 4 2 2 2" xfId="11872"/>
    <cellStyle name="40 % – Poudarek1 4 4 2 3" xfId="11871"/>
    <cellStyle name="40 % – Poudarek1 4 4 3" xfId="299"/>
    <cellStyle name="40 % – Poudarek1 4 4 3 2" xfId="11873"/>
    <cellStyle name="40 % – Poudarek1 4 4 4" xfId="11870"/>
    <cellStyle name="40 % – Poudarek1 4 5" xfId="300"/>
    <cellStyle name="40 % – Poudarek1 4 5 2" xfId="301"/>
    <cellStyle name="40 % – Poudarek1 4 5 2 2" xfId="11875"/>
    <cellStyle name="40 % – Poudarek1 4 5 3" xfId="11874"/>
    <cellStyle name="40 % – Poudarek1 4 6" xfId="8169"/>
    <cellStyle name="40 % – Poudarek1 4_VODOVODNA INSTALACIJA" xfId="302"/>
    <cellStyle name="40 % – Poudarek1 5" xfId="303"/>
    <cellStyle name="40 % – Poudarek1 5 2" xfId="304"/>
    <cellStyle name="40 % – Poudarek1 5 2 2" xfId="8173"/>
    <cellStyle name="40 % – Poudarek1 5 3" xfId="305"/>
    <cellStyle name="40 % – Poudarek1 5 3 2" xfId="8174"/>
    <cellStyle name="40 % – Poudarek1 5 4" xfId="8172"/>
    <cellStyle name="40 % – Poudarek2 2" xfId="306"/>
    <cellStyle name="40 % – Poudarek2 2 2" xfId="307"/>
    <cellStyle name="40 % – Poudarek2 2 2 2" xfId="308"/>
    <cellStyle name="40 % – Poudarek2 2 2 2 2" xfId="309"/>
    <cellStyle name="40 % – Poudarek2 2 2 2 2 2" xfId="11877"/>
    <cellStyle name="40 % – Poudarek2 2 2 2 3" xfId="11876"/>
    <cellStyle name="40 % – Poudarek2 2 2 3" xfId="310"/>
    <cellStyle name="40 % – Poudarek2 2 2 3 2" xfId="311"/>
    <cellStyle name="40 % – Poudarek2 2 2 3 2 2" xfId="11879"/>
    <cellStyle name="40 % – Poudarek2 2 2 3 3" xfId="11878"/>
    <cellStyle name="40 % – Poudarek2 2 2 4" xfId="312"/>
    <cellStyle name="40 % – Poudarek2 2 2 4 2" xfId="11880"/>
    <cellStyle name="40 % – Poudarek2 2 2 5" xfId="8176"/>
    <cellStyle name="40 % – Poudarek2 2 3" xfId="313"/>
    <cellStyle name="40 % – Poudarek2 2 3 2" xfId="314"/>
    <cellStyle name="40 % – Poudarek2 2 3 2 2" xfId="11882"/>
    <cellStyle name="40 % – Poudarek2 2 3 3" xfId="315"/>
    <cellStyle name="40 % – Poudarek2 2 3 3 2" xfId="11881"/>
    <cellStyle name="40 % – Poudarek2 2 3 4" xfId="8177"/>
    <cellStyle name="40 % – Poudarek2 2 4" xfId="316"/>
    <cellStyle name="40 % – Poudarek2 2 4 2" xfId="11883"/>
    <cellStyle name="40 % – Poudarek2 2 5" xfId="317"/>
    <cellStyle name="40 % – Poudarek2 2 5 2" xfId="11884"/>
    <cellStyle name="40 % – Poudarek2 2 6" xfId="8175"/>
    <cellStyle name="40 % – Poudarek2 3" xfId="318"/>
    <cellStyle name="40 % – Poudarek2 3 2" xfId="319"/>
    <cellStyle name="40 % – Poudarek2 3 2 2" xfId="320"/>
    <cellStyle name="40 % – Poudarek2 3 2 2 2" xfId="11885"/>
    <cellStyle name="40 % – Poudarek2 3 2 3" xfId="8179"/>
    <cellStyle name="40 % – Poudarek2 3 3" xfId="321"/>
    <cellStyle name="40 % – Poudarek2 3 3 2" xfId="322"/>
    <cellStyle name="40 % – Poudarek2 3 3 2 2" xfId="11886"/>
    <cellStyle name="40 % – Poudarek2 3 3 3" xfId="8180"/>
    <cellStyle name="40 % – Poudarek2 3 4" xfId="323"/>
    <cellStyle name="40 % – Poudarek2 3 4 2" xfId="324"/>
    <cellStyle name="40 % – Poudarek2 3 4 2 2" xfId="11888"/>
    <cellStyle name="40 % – Poudarek2 3 4 3" xfId="11887"/>
    <cellStyle name="40 % – Poudarek2 3 5" xfId="8178"/>
    <cellStyle name="40 % – Poudarek2 4" xfId="325"/>
    <cellStyle name="40 % – Poudarek2 4 2" xfId="326"/>
    <cellStyle name="40 % – Poudarek2 4 2 2" xfId="8182"/>
    <cellStyle name="40 % – Poudarek2 4 3" xfId="327"/>
    <cellStyle name="40 % – Poudarek2 4 3 2" xfId="8183"/>
    <cellStyle name="40 % – Poudarek2 4 4" xfId="8181"/>
    <cellStyle name="40 % – Poudarek2 5" xfId="328"/>
    <cellStyle name="40 % – Poudarek2 5 2" xfId="329"/>
    <cellStyle name="40 % – Poudarek2 5 2 2" xfId="8185"/>
    <cellStyle name="40 % – Poudarek2 5 3" xfId="330"/>
    <cellStyle name="40 % – Poudarek2 5 3 2" xfId="8186"/>
    <cellStyle name="40 % – Poudarek2 5 4" xfId="8184"/>
    <cellStyle name="40 % – Poudarek3 2" xfId="331"/>
    <cellStyle name="40 % – Poudarek3 2 2" xfId="332"/>
    <cellStyle name="40 % – Poudarek3 2 2 2" xfId="333"/>
    <cellStyle name="40 % – Poudarek3 2 2 2 2" xfId="334"/>
    <cellStyle name="40 % – Poudarek3 2 2 2 2 2" xfId="11891"/>
    <cellStyle name="40 % – Poudarek3 2 2 2 3" xfId="11890"/>
    <cellStyle name="40 % – Poudarek3 2 2 3" xfId="335"/>
    <cellStyle name="40 % – Poudarek3 2 2 3 2" xfId="336"/>
    <cellStyle name="40 % – Poudarek3 2 2 3 2 2" xfId="11893"/>
    <cellStyle name="40 % – Poudarek3 2 2 3 3" xfId="11892"/>
    <cellStyle name="40 % – Poudarek3 2 2 4" xfId="337"/>
    <cellStyle name="40 % – Poudarek3 2 2 4 2" xfId="338"/>
    <cellStyle name="40 % – Poudarek3 2 2 4 2 2" xfId="11895"/>
    <cellStyle name="40 % – Poudarek3 2 2 4 3" xfId="11894"/>
    <cellStyle name="40 % – Poudarek3 2 2 5" xfId="339"/>
    <cellStyle name="40 % – Poudarek3 2 2 5 2" xfId="340"/>
    <cellStyle name="40 % – Poudarek3 2 2 5 2 2" xfId="11897"/>
    <cellStyle name="40 % – Poudarek3 2 2 5 3" xfId="11896"/>
    <cellStyle name="40 % – Poudarek3 2 2 6" xfId="341"/>
    <cellStyle name="40 % – Poudarek3 2 2 6 2" xfId="11898"/>
    <cellStyle name="40 % – Poudarek3 2 2 7" xfId="342"/>
    <cellStyle name="40 % – Poudarek3 2 2 7 2" xfId="11889"/>
    <cellStyle name="40 % – Poudarek3 2 2 8" xfId="8188"/>
    <cellStyle name="40 % – Poudarek3 2 3" xfId="343"/>
    <cellStyle name="40 % – Poudarek3 2 3 2" xfId="344"/>
    <cellStyle name="40 % – Poudarek3 2 3 2 2" xfId="11899"/>
    <cellStyle name="40 % – Poudarek3 2 3 3" xfId="8189"/>
    <cellStyle name="40 % – Poudarek3 2 4" xfId="345"/>
    <cellStyle name="40 % – Poudarek3 2 4 2" xfId="346"/>
    <cellStyle name="40 % – Poudarek3 2 4 2 2" xfId="11901"/>
    <cellStyle name="40 % – Poudarek3 2 4 3" xfId="11900"/>
    <cellStyle name="40 % – Poudarek3 2 5" xfId="347"/>
    <cellStyle name="40 % – Poudarek3 2 5 2" xfId="11902"/>
    <cellStyle name="40 % – Poudarek3 2 6" xfId="348"/>
    <cellStyle name="40 % – Poudarek3 2 6 2" xfId="11903"/>
    <cellStyle name="40 % – Poudarek3 2 7" xfId="349"/>
    <cellStyle name="40 % – Poudarek3 2 7 2" xfId="11904"/>
    <cellStyle name="40 % – Poudarek3 2 8" xfId="8187"/>
    <cellStyle name="40 % – Poudarek3 2_VODOVODNA INSTALACIJA" xfId="350"/>
    <cellStyle name="40 % – Poudarek3 3" xfId="351"/>
    <cellStyle name="40 % – Poudarek3 3 2" xfId="352"/>
    <cellStyle name="40 % – Poudarek3 3 2 2" xfId="353"/>
    <cellStyle name="40 % – Poudarek3 3 2 2 2" xfId="11905"/>
    <cellStyle name="40 % – Poudarek3 3 2 3" xfId="8191"/>
    <cellStyle name="40 % – Poudarek3 3 3" xfId="354"/>
    <cellStyle name="40 % – Poudarek3 3 3 2" xfId="355"/>
    <cellStyle name="40 % – Poudarek3 3 3 2 2" xfId="11906"/>
    <cellStyle name="40 % – Poudarek3 3 3 3" xfId="8192"/>
    <cellStyle name="40 % – Poudarek3 3 4" xfId="8190"/>
    <cellStyle name="40 % – Poudarek3 3_VODOVODNA INSTALACIJA" xfId="356"/>
    <cellStyle name="40 % – Poudarek3 4" xfId="357"/>
    <cellStyle name="40 % – Poudarek3 4 2" xfId="358"/>
    <cellStyle name="40 % – Poudarek3 4 2 2" xfId="359"/>
    <cellStyle name="40 % – Poudarek3 4 2 2 2" xfId="11907"/>
    <cellStyle name="40 % – Poudarek3 4 2 3" xfId="8194"/>
    <cellStyle name="40 % – Poudarek3 4 3" xfId="360"/>
    <cellStyle name="40 % – Poudarek3 4 3 2" xfId="361"/>
    <cellStyle name="40 % – Poudarek3 4 3 2 2" xfId="11908"/>
    <cellStyle name="40 % – Poudarek3 4 3 3" xfId="8195"/>
    <cellStyle name="40 % – Poudarek3 4 4" xfId="362"/>
    <cellStyle name="40 % – Poudarek3 4 4 2" xfId="363"/>
    <cellStyle name="40 % – Poudarek3 4 4 2 2" xfId="364"/>
    <cellStyle name="40 % – Poudarek3 4 4 2 2 2" xfId="11911"/>
    <cellStyle name="40 % – Poudarek3 4 4 2 3" xfId="11910"/>
    <cellStyle name="40 % – Poudarek3 4 4 3" xfId="365"/>
    <cellStyle name="40 % – Poudarek3 4 4 3 2" xfId="11912"/>
    <cellStyle name="40 % – Poudarek3 4 4 4" xfId="11909"/>
    <cellStyle name="40 % – Poudarek3 4 5" xfId="366"/>
    <cellStyle name="40 % – Poudarek3 4 5 2" xfId="367"/>
    <cellStyle name="40 % – Poudarek3 4 5 2 2" xfId="11914"/>
    <cellStyle name="40 % – Poudarek3 4 5 3" xfId="11913"/>
    <cellStyle name="40 % – Poudarek3 4 6" xfId="8193"/>
    <cellStyle name="40 % – Poudarek3 4_VODOVODNA INSTALACIJA" xfId="368"/>
    <cellStyle name="40 % – Poudarek3 5" xfId="369"/>
    <cellStyle name="40 % – Poudarek3 5 2" xfId="370"/>
    <cellStyle name="40 % – Poudarek3 5 2 2" xfId="8197"/>
    <cellStyle name="40 % – Poudarek3 5 3" xfId="371"/>
    <cellStyle name="40 % – Poudarek3 5 3 2" xfId="8198"/>
    <cellStyle name="40 % – Poudarek3 5 4" xfId="8196"/>
    <cellStyle name="40 % – Poudarek4 2" xfId="372"/>
    <cellStyle name="40 % – Poudarek4 2 2" xfId="373"/>
    <cellStyle name="40 % – Poudarek4 2 2 2" xfId="374"/>
    <cellStyle name="40 % – Poudarek4 2 2 2 2" xfId="375"/>
    <cellStyle name="40 % – Poudarek4 2 2 2 2 2" xfId="11917"/>
    <cellStyle name="40 % – Poudarek4 2 2 2 3" xfId="11916"/>
    <cellStyle name="40 % – Poudarek4 2 2 3" xfId="376"/>
    <cellStyle name="40 % – Poudarek4 2 2 3 2" xfId="377"/>
    <cellStyle name="40 % – Poudarek4 2 2 3 2 2" xfId="11919"/>
    <cellStyle name="40 % – Poudarek4 2 2 3 3" xfId="11918"/>
    <cellStyle name="40 % – Poudarek4 2 2 4" xfId="378"/>
    <cellStyle name="40 % – Poudarek4 2 2 4 2" xfId="379"/>
    <cellStyle name="40 % – Poudarek4 2 2 4 2 2" xfId="11921"/>
    <cellStyle name="40 % – Poudarek4 2 2 4 3" xfId="11920"/>
    <cellStyle name="40 % – Poudarek4 2 2 5" xfId="380"/>
    <cellStyle name="40 % – Poudarek4 2 2 5 2" xfId="381"/>
    <cellStyle name="40 % – Poudarek4 2 2 5 2 2" xfId="11923"/>
    <cellStyle name="40 % – Poudarek4 2 2 5 3" xfId="11922"/>
    <cellStyle name="40 % – Poudarek4 2 2 6" xfId="382"/>
    <cellStyle name="40 % – Poudarek4 2 2 6 2" xfId="11924"/>
    <cellStyle name="40 % – Poudarek4 2 2 7" xfId="383"/>
    <cellStyle name="40 % – Poudarek4 2 2 7 2" xfId="11915"/>
    <cellStyle name="40 % – Poudarek4 2 2 8" xfId="8200"/>
    <cellStyle name="40 % – Poudarek4 2 3" xfId="384"/>
    <cellStyle name="40 % – Poudarek4 2 3 2" xfId="385"/>
    <cellStyle name="40 % – Poudarek4 2 3 2 2" xfId="11925"/>
    <cellStyle name="40 % – Poudarek4 2 3 3" xfId="8201"/>
    <cellStyle name="40 % – Poudarek4 2 4" xfId="386"/>
    <cellStyle name="40 % – Poudarek4 2 4 2" xfId="387"/>
    <cellStyle name="40 % – Poudarek4 2 4 2 2" xfId="11927"/>
    <cellStyle name="40 % – Poudarek4 2 4 3" xfId="11926"/>
    <cellStyle name="40 % – Poudarek4 2 5" xfId="388"/>
    <cellStyle name="40 % – Poudarek4 2 5 2" xfId="11928"/>
    <cellStyle name="40 % – Poudarek4 2 6" xfId="389"/>
    <cellStyle name="40 % – Poudarek4 2 6 2" xfId="11929"/>
    <cellStyle name="40 % – Poudarek4 2 7" xfId="390"/>
    <cellStyle name="40 % – Poudarek4 2 7 2" xfId="11930"/>
    <cellStyle name="40 % – Poudarek4 2 8" xfId="8199"/>
    <cellStyle name="40 % – Poudarek4 2_VODOVODNA INSTALACIJA" xfId="391"/>
    <cellStyle name="40 % – Poudarek4 3" xfId="392"/>
    <cellStyle name="40 % – Poudarek4 3 2" xfId="393"/>
    <cellStyle name="40 % – Poudarek4 3 2 2" xfId="394"/>
    <cellStyle name="40 % – Poudarek4 3 2 2 2" xfId="11931"/>
    <cellStyle name="40 % – Poudarek4 3 2 3" xfId="8203"/>
    <cellStyle name="40 % – Poudarek4 3 3" xfId="395"/>
    <cellStyle name="40 % – Poudarek4 3 3 2" xfId="396"/>
    <cellStyle name="40 % – Poudarek4 3 3 2 2" xfId="11932"/>
    <cellStyle name="40 % – Poudarek4 3 3 3" xfId="8204"/>
    <cellStyle name="40 % – Poudarek4 3 4" xfId="8202"/>
    <cellStyle name="40 % – Poudarek4 3_VODOVODNA INSTALACIJA" xfId="397"/>
    <cellStyle name="40 % – Poudarek4 4" xfId="398"/>
    <cellStyle name="40 % – Poudarek4 4 2" xfId="399"/>
    <cellStyle name="40 % – Poudarek4 4 2 2" xfId="400"/>
    <cellStyle name="40 % – Poudarek4 4 2 2 2" xfId="11933"/>
    <cellStyle name="40 % – Poudarek4 4 2 3" xfId="8206"/>
    <cellStyle name="40 % – Poudarek4 4 3" xfId="401"/>
    <cellStyle name="40 % – Poudarek4 4 3 2" xfId="402"/>
    <cellStyle name="40 % – Poudarek4 4 3 2 2" xfId="11934"/>
    <cellStyle name="40 % – Poudarek4 4 3 3" xfId="8207"/>
    <cellStyle name="40 % – Poudarek4 4 4" xfId="403"/>
    <cellStyle name="40 % – Poudarek4 4 4 2" xfId="404"/>
    <cellStyle name="40 % – Poudarek4 4 4 2 2" xfId="405"/>
    <cellStyle name="40 % – Poudarek4 4 4 2 2 2" xfId="11937"/>
    <cellStyle name="40 % – Poudarek4 4 4 2 3" xfId="11936"/>
    <cellStyle name="40 % – Poudarek4 4 4 3" xfId="406"/>
    <cellStyle name="40 % – Poudarek4 4 4 3 2" xfId="11938"/>
    <cellStyle name="40 % – Poudarek4 4 4 4" xfId="11935"/>
    <cellStyle name="40 % – Poudarek4 4 5" xfId="407"/>
    <cellStyle name="40 % – Poudarek4 4 5 2" xfId="408"/>
    <cellStyle name="40 % – Poudarek4 4 5 2 2" xfId="11940"/>
    <cellStyle name="40 % – Poudarek4 4 5 3" xfId="11939"/>
    <cellStyle name="40 % – Poudarek4 4 6" xfId="8205"/>
    <cellStyle name="40 % – Poudarek4 4_VODOVODNA INSTALACIJA" xfId="409"/>
    <cellStyle name="40 % – Poudarek4 5" xfId="410"/>
    <cellStyle name="40 % – Poudarek4 5 2" xfId="411"/>
    <cellStyle name="40 % – Poudarek4 5 2 2" xfId="8209"/>
    <cellStyle name="40 % – Poudarek4 5 3" xfId="412"/>
    <cellStyle name="40 % – Poudarek4 5 3 2" xfId="8210"/>
    <cellStyle name="40 % – Poudarek4 5 4" xfId="8208"/>
    <cellStyle name="40 % – Poudarek5 2" xfId="413"/>
    <cellStyle name="40 % – Poudarek5 2 2" xfId="414"/>
    <cellStyle name="40 % – Poudarek5 2 2 2" xfId="415"/>
    <cellStyle name="40 % – Poudarek5 2 2 2 2" xfId="416"/>
    <cellStyle name="40 % – Poudarek5 2 2 2 2 2" xfId="11943"/>
    <cellStyle name="40 % – Poudarek5 2 2 2 3" xfId="11942"/>
    <cellStyle name="40 % – Poudarek5 2 2 3" xfId="417"/>
    <cellStyle name="40 % – Poudarek5 2 2 3 2" xfId="418"/>
    <cellStyle name="40 % – Poudarek5 2 2 3 2 2" xfId="11945"/>
    <cellStyle name="40 % – Poudarek5 2 2 3 3" xfId="11944"/>
    <cellStyle name="40 % – Poudarek5 2 2 4" xfId="419"/>
    <cellStyle name="40 % – Poudarek5 2 2 4 2" xfId="420"/>
    <cellStyle name="40 % – Poudarek5 2 2 4 2 2" xfId="11947"/>
    <cellStyle name="40 % – Poudarek5 2 2 4 3" xfId="11946"/>
    <cellStyle name="40 % – Poudarek5 2 2 5" xfId="421"/>
    <cellStyle name="40 % – Poudarek5 2 2 5 2" xfId="422"/>
    <cellStyle name="40 % – Poudarek5 2 2 5 2 2" xfId="11949"/>
    <cellStyle name="40 % – Poudarek5 2 2 5 3" xfId="11948"/>
    <cellStyle name="40 % – Poudarek5 2 2 6" xfId="423"/>
    <cellStyle name="40 % – Poudarek5 2 2 6 2" xfId="11950"/>
    <cellStyle name="40 % – Poudarek5 2 2 7" xfId="424"/>
    <cellStyle name="40 % – Poudarek5 2 2 7 2" xfId="11941"/>
    <cellStyle name="40 % – Poudarek5 2 2 8" xfId="8212"/>
    <cellStyle name="40 % – Poudarek5 2 3" xfId="425"/>
    <cellStyle name="40 % – Poudarek5 2 3 2" xfId="426"/>
    <cellStyle name="40 % – Poudarek5 2 3 2 2" xfId="11951"/>
    <cellStyle name="40 % – Poudarek5 2 3 3" xfId="8213"/>
    <cellStyle name="40 % – Poudarek5 2 4" xfId="427"/>
    <cellStyle name="40 % – Poudarek5 2 4 2" xfId="428"/>
    <cellStyle name="40 % – Poudarek5 2 4 2 2" xfId="11953"/>
    <cellStyle name="40 % – Poudarek5 2 4 3" xfId="11952"/>
    <cellStyle name="40 % – Poudarek5 2 5" xfId="429"/>
    <cellStyle name="40 % – Poudarek5 2 5 2" xfId="11954"/>
    <cellStyle name="40 % – Poudarek5 2 6" xfId="430"/>
    <cellStyle name="40 % – Poudarek5 2 6 2" xfId="11955"/>
    <cellStyle name="40 % – Poudarek5 2 7" xfId="431"/>
    <cellStyle name="40 % – Poudarek5 2 7 2" xfId="11956"/>
    <cellStyle name="40 % – Poudarek5 2 8" xfId="8211"/>
    <cellStyle name="40 % – Poudarek5 2_VODOVODNA INSTALACIJA" xfId="432"/>
    <cellStyle name="40 % – Poudarek5 3" xfId="433"/>
    <cellStyle name="40 % – Poudarek5 3 2" xfId="434"/>
    <cellStyle name="40 % – Poudarek5 3 2 2" xfId="435"/>
    <cellStyle name="40 % – Poudarek5 3 2 2 2" xfId="11957"/>
    <cellStyle name="40 % – Poudarek5 3 2 3" xfId="8215"/>
    <cellStyle name="40 % – Poudarek5 3 3" xfId="436"/>
    <cellStyle name="40 % – Poudarek5 3 3 2" xfId="437"/>
    <cellStyle name="40 % – Poudarek5 3 3 2 2" xfId="11958"/>
    <cellStyle name="40 % – Poudarek5 3 3 3" xfId="8216"/>
    <cellStyle name="40 % – Poudarek5 3 4" xfId="8214"/>
    <cellStyle name="40 % – Poudarek5 3_VODOVODNA INSTALACIJA" xfId="438"/>
    <cellStyle name="40 % – Poudarek5 4" xfId="439"/>
    <cellStyle name="40 % – Poudarek5 4 2" xfId="440"/>
    <cellStyle name="40 % – Poudarek5 4 2 2" xfId="441"/>
    <cellStyle name="40 % – Poudarek5 4 2 2 2" xfId="11959"/>
    <cellStyle name="40 % – Poudarek5 4 2 3" xfId="8218"/>
    <cellStyle name="40 % – Poudarek5 4 3" xfId="442"/>
    <cellStyle name="40 % – Poudarek5 4 3 2" xfId="443"/>
    <cellStyle name="40 % – Poudarek5 4 3 2 2" xfId="11960"/>
    <cellStyle name="40 % – Poudarek5 4 3 3" xfId="8219"/>
    <cellStyle name="40 % – Poudarek5 4 4" xfId="444"/>
    <cellStyle name="40 % – Poudarek5 4 4 2" xfId="445"/>
    <cellStyle name="40 % – Poudarek5 4 4 2 2" xfId="446"/>
    <cellStyle name="40 % – Poudarek5 4 4 2 2 2" xfId="11963"/>
    <cellStyle name="40 % – Poudarek5 4 4 2 3" xfId="11962"/>
    <cellStyle name="40 % – Poudarek5 4 4 3" xfId="447"/>
    <cellStyle name="40 % – Poudarek5 4 4 3 2" xfId="11964"/>
    <cellStyle name="40 % – Poudarek5 4 4 4" xfId="11961"/>
    <cellStyle name="40 % – Poudarek5 4 5" xfId="448"/>
    <cellStyle name="40 % – Poudarek5 4 5 2" xfId="449"/>
    <cellStyle name="40 % – Poudarek5 4 5 2 2" xfId="11966"/>
    <cellStyle name="40 % – Poudarek5 4 5 3" xfId="11965"/>
    <cellStyle name="40 % – Poudarek5 4 6" xfId="8217"/>
    <cellStyle name="40 % – Poudarek5 4_VODOVODNA INSTALACIJA" xfId="450"/>
    <cellStyle name="40 % – Poudarek5 5" xfId="451"/>
    <cellStyle name="40 % – Poudarek5 5 2" xfId="452"/>
    <cellStyle name="40 % – Poudarek5 5 2 2" xfId="8221"/>
    <cellStyle name="40 % – Poudarek5 5 3" xfId="453"/>
    <cellStyle name="40 % – Poudarek5 5 3 2" xfId="8222"/>
    <cellStyle name="40 % – Poudarek5 5 4" xfId="8220"/>
    <cellStyle name="40 % – Poudarek6 2" xfId="454"/>
    <cellStyle name="40 % – Poudarek6 2 2" xfId="455"/>
    <cellStyle name="40 % – Poudarek6 2 2 2" xfId="456"/>
    <cellStyle name="40 % – Poudarek6 2 2 2 2" xfId="457"/>
    <cellStyle name="40 % – Poudarek6 2 2 2 2 2" xfId="11969"/>
    <cellStyle name="40 % – Poudarek6 2 2 2 3" xfId="11968"/>
    <cellStyle name="40 % – Poudarek6 2 2 3" xfId="458"/>
    <cellStyle name="40 % – Poudarek6 2 2 3 2" xfId="459"/>
    <cellStyle name="40 % – Poudarek6 2 2 3 2 2" xfId="11971"/>
    <cellStyle name="40 % – Poudarek6 2 2 3 3" xfId="11970"/>
    <cellStyle name="40 % – Poudarek6 2 2 4" xfId="460"/>
    <cellStyle name="40 % – Poudarek6 2 2 4 2" xfId="461"/>
    <cellStyle name="40 % – Poudarek6 2 2 4 2 2" xfId="11973"/>
    <cellStyle name="40 % – Poudarek6 2 2 4 3" xfId="11972"/>
    <cellStyle name="40 % – Poudarek6 2 2 5" xfId="462"/>
    <cellStyle name="40 % – Poudarek6 2 2 5 2" xfId="463"/>
    <cellStyle name="40 % – Poudarek6 2 2 5 2 2" xfId="11975"/>
    <cellStyle name="40 % – Poudarek6 2 2 5 3" xfId="11974"/>
    <cellStyle name="40 % – Poudarek6 2 2 6" xfId="464"/>
    <cellStyle name="40 % – Poudarek6 2 2 6 2" xfId="11976"/>
    <cellStyle name="40 % – Poudarek6 2 2 7" xfId="465"/>
    <cellStyle name="40 % – Poudarek6 2 2 7 2" xfId="11967"/>
    <cellStyle name="40 % – Poudarek6 2 2 8" xfId="8224"/>
    <cellStyle name="40 % – Poudarek6 2 3" xfId="466"/>
    <cellStyle name="40 % – Poudarek6 2 3 2" xfId="467"/>
    <cellStyle name="40 % – Poudarek6 2 3 2 2" xfId="11977"/>
    <cellStyle name="40 % – Poudarek6 2 3 3" xfId="8225"/>
    <cellStyle name="40 % – Poudarek6 2 4" xfId="468"/>
    <cellStyle name="40 % – Poudarek6 2 4 2" xfId="469"/>
    <cellStyle name="40 % – Poudarek6 2 4 2 2" xfId="11979"/>
    <cellStyle name="40 % – Poudarek6 2 4 3" xfId="11978"/>
    <cellStyle name="40 % – Poudarek6 2 5" xfId="470"/>
    <cellStyle name="40 % – Poudarek6 2 5 2" xfId="11980"/>
    <cellStyle name="40 % – Poudarek6 2 6" xfId="471"/>
    <cellStyle name="40 % – Poudarek6 2 6 2" xfId="11981"/>
    <cellStyle name="40 % – Poudarek6 2 7" xfId="472"/>
    <cellStyle name="40 % – Poudarek6 2 7 10" xfId="11982"/>
    <cellStyle name="40 % – Poudarek6 2 7 2" xfId="473"/>
    <cellStyle name="40 % – Poudarek6 2 7 2 2" xfId="474"/>
    <cellStyle name="40 % – Poudarek6 2 7 2 2 2" xfId="475"/>
    <cellStyle name="40 % – Poudarek6 2 7 2 2 2 2" xfId="476"/>
    <cellStyle name="40 % – Poudarek6 2 7 2 2 2 2 2" xfId="477"/>
    <cellStyle name="40 % – Poudarek6 2 7 2 2 2 2 2 2" xfId="14791"/>
    <cellStyle name="40 % – Poudarek6 2 7 2 2 2 2 3" xfId="11986"/>
    <cellStyle name="40 % – Poudarek6 2 7 2 2 2 3" xfId="478"/>
    <cellStyle name="40 % – Poudarek6 2 7 2 2 2 3 2" xfId="479"/>
    <cellStyle name="40 % – Poudarek6 2 7 2 2 2 3 2 2" xfId="14792"/>
    <cellStyle name="40 % – Poudarek6 2 7 2 2 2 3 3" xfId="11987"/>
    <cellStyle name="40 % – Poudarek6 2 7 2 2 2 4" xfId="480"/>
    <cellStyle name="40 % – Poudarek6 2 7 2 2 2 4 2" xfId="14790"/>
    <cellStyle name="40 % – Poudarek6 2 7 2 2 2 5" xfId="11985"/>
    <cellStyle name="40 % – Poudarek6 2 7 2 2 3" xfId="481"/>
    <cellStyle name="40 % – Poudarek6 2 7 2 2 3 2" xfId="482"/>
    <cellStyle name="40 % – Poudarek6 2 7 2 2 3 2 2" xfId="14793"/>
    <cellStyle name="40 % – Poudarek6 2 7 2 2 3 3" xfId="11988"/>
    <cellStyle name="40 % – Poudarek6 2 7 2 2 4" xfId="483"/>
    <cellStyle name="40 % – Poudarek6 2 7 2 2 4 2" xfId="484"/>
    <cellStyle name="40 % – Poudarek6 2 7 2 2 4 2 2" xfId="14794"/>
    <cellStyle name="40 % – Poudarek6 2 7 2 2 4 3" xfId="11989"/>
    <cellStyle name="40 % – Poudarek6 2 7 2 2 5" xfId="485"/>
    <cellStyle name="40 % – Poudarek6 2 7 2 2 5 2" xfId="14789"/>
    <cellStyle name="40 % – Poudarek6 2 7 2 2 6" xfId="11984"/>
    <cellStyle name="40 % – Poudarek6 2 7 2 3" xfId="486"/>
    <cellStyle name="40 % – Poudarek6 2 7 2 3 2" xfId="487"/>
    <cellStyle name="40 % – Poudarek6 2 7 2 3 2 2" xfId="488"/>
    <cellStyle name="40 % – Poudarek6 2 7 2 3 2 2 2" xfId="14796"/>
    <cellStyle name="40 % – Poudarek6 2 7 2 3 2 3" xfId="11991"/>
    <cellStyle name="40 % – Poudarek6 2 7 2 3 3" xfId="489"/>
    <cellStyle name="40 % – Poudarek6 2 7 2 3 3 2" xfId="490"/>
    <cellStyle name="40 % – Poudarek6 2 7 2 3 3 2 2" xfId="14797"/>
    <cellStyle name="40 % – Poudarek6 2 7 2 3 3 3" xfId="11992"/>
    <cellStyle name="40 % – Poudarek6 2 7 2 3 4" xfId="491"/>
    <cellStyle name="40 % – Poudarek6 2 7 2 3 4 2" xfId="14795"/>
    <cellStyle name="40 % – Poudarek6 2 7 2 3 5" xfId="11990"/>
    <cellStyle name="40 % – Poudarek6 2 7 2 4" xfId="492"/>
    <cellStyle name="40 % – Poudarek6 2 7 2 4 2" xfId="493"/>
    <cellStyle name="40 % – Poudarek6 2 7 2 4 2 2" xfId="494"/>
    <cellStyle name="40 % – Poudarek6 2 7 2 4 2 2 2" xfId="14799"/>
    <cellStyle name="40 % – Poudarek6 2 7 2 4 2 3" xfId="11994"/>
    <cellStyle name="40 % – Poudarek6 2 7 2 4 3" xfId="495"/>
    <cellStyle name="40 % – Poudarek6 2 7 2 4 3 2" xfId="496"/>
    <cellStyle name="40 % – Poudarek6 2 7 2 4 3 2 2" xfId="14800"/>
    <cellStyle name="40 % – Poudarek6 2 7 2 4 3 3" xfId="11995"/>
    <cellStyle name="40 % – Poudarek6 2 7 2 4 4" xfId="497"/>
    <cellStyle name="40 % – Poudarek6 2 7 2 4 4 2" xfId="14798"/>
    <cellStyle name="40 % – Poudarek6 2 7 2 4 5" xfId="11993"/>
    <cellStyle name="40 % – Poudarek6 2 7 2 5" xfId="498"/>
    <cellStyle name="40 % – Poudarek6 2 7 2 5 2" xfId="499"/>
    <cellStyle name="40 % – Poudarek6 2 7 2 5 2 2" xfId="14801"/>
    <cellStyle name="40 % – Poudarek6 2 7 2 5 3" xfId="11996"/>
    <cellStyle name="40 % – Poudarek6 2 7 2 6" xfId="500"/>
    <cellStyle name="40 % – Poudarek6 2 7 2 6 2" xfId="501"/>
    <cellStyle name="40 % – Poudarek6 2 7 2 6 2 2" xfId="14802"/>
    <cellStyle name="40 % – Poudarek6 2 7 2 6 3" xfId="11997"/>
    <cellStyle name="40 % – Poudarek6 2 7 2 7" xfId="502"/>
    <cellStyle name="40 % – Poudarek6 2 7 2 7 2" xfId="14788"/>
    <cellStyle name="40 % – Poudarek6 2 7 2 8" xfId="11983"/>
    <cellStyle name="40 % – Poudarek6 2 7 3" xfId="503"/>
    <cellStyle name="40 % – Poudarek6 2 7 3 2" xfId="504"/>
    <cellStyle name="40 % – Poudarek6 2 7 3 2 2" xfId="505"/>
    <cellStyle name="40 % – Poudarek6 2 7 3 2 2 2" xfId="506"/>
    <cellStyle name="40 % – Poudarek6 2 7 3 2 2 2 2" xfId="14805"/>
    <cellStyle name="40 % – Poudarek6 2 7 3 2 2 3" xfId="12000"/>
    <cellStyle name="40 % – Poudarek6 2 7 3 2 3" xfId="507"/>
    <cellStyle name="40 % – Poudarek6 2 7 3 2 3 2" xfId="508"/>
    <cellStyle name="40 % – Poudarek6 2 7 3 2 3 2 2" xfId="14806"/>
    <cellStyle name="40 % – Poudarek6 2 7 3 2 3 3" xfId="12001"/>
    <cellStyle name="40 % – Poudarek6 2 7 3 2 4" xfId="509"/>
    <cellStyle name="40 % – Poudarek6 2 7 3 2 4 2" xfId="14804"/>
    <cellStyle name="40 % – Poudarek6 2 7 3 2 5" xfId="11999"/>
    <cellStyle name="40 % – Poudarek6 2 7 3 3" xfId="510"/>
    <cellStyle name="40 % – Poudarek6 2 7 3 3 2" xfId="511"/>
    <cellStyle name="40 % – Poudarek6 2 7 3 3 2 2" xfId="14807"/>
    <cellStyle name="40 % – Poudarek6 2 7 3 3 3" xfId="12002"/>
    <cellStyle name="40 % – Poudarek6 2 7 3 4" xfId="512"/>
    <cellStyle name="40 % – Poudarek6 2 7 3 4 2" xfId="513"/>
    <cellStyle name="40 % – Poudarek6 2 7 3 4 2 2" xfId="14808"/>
    <cellStyle name="40 % – Poudarek6 2 7 3 4 3" xfId="12003"/>
    <cellStyle name="40 % – Poudarek6 2 7 3 5" xfId="514"/>
    <cellStyle name="40 % – Poudarek6 2 7 3 5 2" xfId="14803"/>
    <cellStyle name="40 % – Poudarek6 2 7 3 6" xfId="11998"/>
    <cellStyle name="40 % – Poudarek6 2 7 4" xfId="515"/>
    <cellStyle name="40 % – Poudarek6 2 7 4 2" xfId="516"/>
    <cellStyle name="40 % – Poudarek6 2 7 4 2 2" xfId="517"/>
    <cellStyle name="40 % – Poudarek6 2 7 4 2 2 2" xfId="14810"/>
    <cellStyle name="40 % – Poudarek6 2 7 4 2 3" xfId="12005"/>
    <cellStyle name="40 % – Poudarek6 2 7 4 3" xfId="518"/>
    <cellStyle name="40 % – Poudarek6 2 7 4 3 2" xfId="519"/>
    <cellStyle name="40 % – Poudarek6 2 7 4 3 2 2" xfId="14811"/>
    <cellStyle name="40 % – Poudarek6 2 7 4 3 3" xfId="12006"/>
    <cellStyle name="40 % – Poudarek6 2 7 4 4" xfId="520"/>
    <cellStyle name="40 % – Poudarek6 2 7 4 4 2" xfId="14809"/>
    <cellStyle name="40 % – Poudarek6 2 7 4 5" xfId="12004"/>
    <cellStyle name="40 % – Poudarek6 2 7 5" xfId="521"/>
    <cellStyle name="40 % – Poudarek6 2 7 5 2" xfId="522"/>
    <cellStyle name="40 % – Poudarek6 2 7 5 2 2" xfId="523"/>
    <cellStyle name="40 % – Poudarek6 2 7 5 2 2 2" xfId="14813"/>
    <cellStyle name="40 % – Poudarek6 2 7 5 2 3" xfId="12008"/>
    <cellStyle name="40 % – Poudarek6 2 7 5 3" xfId="524"/>
    <cellStyle name="40 % – Poudarek6 2 7 5 3 2" xfId="525"/>
    <cellStyle name="40 % – Poudarek6 2 7 5 3 2 2" xfId="14814"/>
    <cellStyle name="40 % – Poudarek6 2 7 5 3 3" xfId="12009"/>
    <cellStyle name="40 % – Poudarek6 2 7 5 4" xfId="526"/>
    <cellStyle name="40 % – Poudarek6 2 7 5 4 2" xfId="14812"/>
    <cellStyle name="40 % – Poudarek6 2 7 5 5" xfId="12007"/>
    <cellStyle name="40 % – Poudarek6 2 7 6" xfId="527"/>
    <cellStyle name="40 % – Poudarek6 2 7 6 2" xfId="528"/>
    <cellStyle name="40 % – Poudarek6 2 7 6 2 2" xfId="14815"/>
    <cellStyle name="40 % – Poudarek6 2 7 6 3" xfId="12010"/>
    <cellStyle name="40 % – Poudarek6 2 7 7" xfId="529"/>
    <cellStyle name="40 % – Poudarek6 2 7 7 2" xfId="530"/>
    <cellStyle name="40 % – Poudarek6 2 7 7 2 2" xfId="14816"/>
    <cellStyle name="40 % – Poudarek6 2 7 7 3" xfId="12011"/>
    <cellStyle name="40 % – Poudarek6 2 7 8" xfId="531"/>
    <cellStyle name="40 % – Poudarek6 2 7 8 2" xfId="532"/>
    <cellStyle name="40 % – Poudarek6 2 7 8 2 2" xfId="14817"/>
    <cellStyle name="40 % – Poudarek6 2 7 8 3" xfId="12012"/>
    <cellStyle name="40 % – Poudarek6 2 7 9" xfId="533"/>
    <cellStyle name="40 % – Poudarek6 2 7 9 2" xfId="14787"/>
    <cellStyle name="40 % – Poudarek6 2 8" xfId="534"/>
    <cellStyle name="40 % – Poudarek6 2 8 2" xfId="535"/>
    <cellStyle name="40 % – Poudarek6 2 8 2 2" xfId="14818"/>
    <cellStyle name="40 % – Poudarek6 2 8 3" xfId="12013"/>
    <cellStyle name="40 % – Poudarek6 2 9" xfId="8223"/>
    <cellStyle name="40 % – Poudarek6 2_VODOVODNA INSTALACIJA" xfId="536"/>
    <cellStyle name="40 % – Poudarek6 3" xfId="537"/>
    <cellStyle name="40 % – Poudarek6 3 2" xfId="538"/>
    <cellStyle name="40 % – Poudarek6 3 2 2" xfId="539"/>
    <cellStyle name="40 % – Poudarek6 3 2 2 2" xfId="12014"/>
    <cellStyle name="40 % – Poudarek6 3 2 3" xfId="8227"/>
    <cellStyle name="40 % – Poudarek6 3 3" xfId="540"/>
    <cellStyle name="40 % – Poudarek6 3 3 2" xfId="541"/>
    <cellStyle name="40 % – Poudarek6 3 3 2 2" xfId="12015"/>
    <cellStyle name="40 % – Poudarek6 3 3 3" xfId="8228"/>
    <cellStyle name="40 % – Poudarek6 3 4" xfId="8226"/>
    <cellStyle name="40 % – Poudarek6 3_VODOVODNA INSTALACIJA" xfId="542"/>
    <cellStyle name="40 % – Poudarek6 4" xfId="543"/>
    <cellStyle name="40 % – Poudarek6 4 2" xfId="544"/>
    <cellStyle name="40 % – Poudarek6 4 2 2" xfId="545"/>
    <cellStyle name="40 % – Poudarek6 4 2 2 2" xfId="12016"/>
    <cellStyle name="40 % – Poudarek6 4 2 3" xfId="8230"/>
    <cellStyle name="40 % – Poudarek6 4 3" xfId="546"/>
    <cellStyle name="40 % – Poudarek6 4 3 2" xfId="547"/>
    <cellStyle name="40 % – Poudarek6 4 3 2 2" xfId="12017"/>
    <cellStyle name="40 % – Poudarek6 4 3 3" xfId="8231"/>
    <cellStyle name="40 % – Poudarek6 4 4" xfId="548"/>
    <cellStyle name="40 % – Poudarek6 4 4 2" xfId="549"/>
    <cellStyle name="40 % – Poudarek6 4 4 2 2" xfId="550"/>
    <cellStyle name="40 % – Poudarek6 4 4 2 2 2" xfId="12020"/>
    <cellStyle name="40 % – Poudarek6 4 4 2 3" xfId="12019"/>
    <cellStyle name="40 % – Poudarek6 4 4 3" xfId="551"/>
    <cellStyle name="40 % – Poudarek6 4 4 3 2" xfId="12021"/>
    <cellStyle name="40 % – Poudarek6 4 4 4" xfId="12018"/>
    <cellStyle name="40 % – Poudarek6 4 5" xfId="552"/>
    <cellStyle name="40 % – Poudarek6 4 5 2" xfId="553"/>
    <cellStyle name="40 % – Poudarek6 4 5 2 2" xfId="12023"/>
    <cellStyle name="40 % – Poudarek6 4 5 3" xfId="12022"/>
    <cellStyle name="40 % – Poudarek6 4 6" xfId="8229"/>
    <cellStyle name="40 % – Poudarek6 4_VODOVODNA INSTALACIJA" xfId="554"/>
    <cellStyle name="40 % – Poudarek6 5" xfId="555"/>
    <cellStyle name="40 % – Poudarek6 5 2" xfId="556"/>
    <cellStyle name="40 % – Poudarek6 5 2 2" xfId="8233"/>
    <cellStyle name="40 % – Poudarek6 5 3" xfId="557"/>
    <cellStyle name="40 % – Poudarek6 5 3 2" xfId="8234"/>
    <cellStyle name="40 % – Poudarek6 5 4" xfId="8232"/>
    <cellStyle name="40% - Accent1" xfId="558"/>
    <cellStyle name="40% - Accent1 2" xfId="559"/>
    <cellStyle name="40% - Accent1 2 2" xfId="12025"/>
    <cellStyle name="40% - Accent1 3" xfId="560"/>
    <cellStyle name="40% - Accent1 3 2" xfId="12026"/>
    <cellStyle name="40% - Accent1 4" xfId="561"/>
    <cellStyle name="40% - Accent1 4 2" xfId="12027"/>
    <cellStyle name="40% - Accent1 5" xfId="562"/>
    <cellStyle name="40% - Accent1 5 2" xfId="12024"/>
    <cellStyle name="40% - Accent1 6" xfId="563"/>
    <cellStyle name="40% - Accent1 7" xfId="11578"/>
    <cellStyle name="40% - Accent2" xfId="564"/>
    <cellStyle name="40% - Accent2 2" xfId="565"/>
    <cellStyle name="40% - Accent2 3" xfId="11579"/>
    <cellStyle name="40% - Accent3" xfId="566"/>
    <cellStyle name="40% - Accent3 2" xfId="567"/>
    <cellStyle name="40% - Accent3 2 2" xfId="12029"/>
    <cellStyle name="40% - Accent3 3" xfId="568"/>
    <cellStyle name="40% - Accent3 3 2" xfId="12030"/>
    <cellStyle name="40% - Accent3 4" xfId="569"/>
    <cellStyle name="40% - Accent3 4 2" xfId="12031"/>
    <cellStyle name="40% - Accent3 5" xfId="570"/>
    <cellStyle name="40% - Accent3 5 2" xfId="12028"/>
    <cellStyle name="40% - Accent3 6" xfId="571"/>
    <cellStyle name="40% - Accent3 7" xfId="11580"/>
    <cellStyle name="40% - Accent4" xfId="572"/>
    <cellStyle name="40% - Accent4 2" xfId="573"/>
    <cellStyle name="40% - Accent4 2 2" xfId="12033"/>
    <cellStyle name="40% - Accent4 3" xfId="574"/>
    <cellStyle name="40% - Accent4 3 2" xfId="12034"/>
    <cellStyle name="40% - Accent4 4" xfId="575"/>
    <cellStyle name="40% - Accent4 4 2" xfId="12035"/>
    <cellStyle name="40% - Accent4 5" xfId="576"/>
    <cellStyle name="40% - Accent4 5 2" xfId="12032"/>
    <cellStyle name="40% - Accent4 6" xfId="577"/>
    <cellStyle name="40% - Accent4 7" xfId="11581"/>
    <cellStyle name="40% - Accent5" xfId="578"/>
    <cellStyle name="40% - Accent5 2" xfId="579"/>
    <cellStyle name="40% - Accent5 2 2" xfId="12037"/>
    <cellStyle name="40% - Accent5 3" xfId="580"/>
    <cellStyle name="40% - Accent5 3 2" xfId="12038"/>
    <cellStyle name="40% - Accent5 4" xfId="581"/>
    <cellStyle name="40% - Accent5 4 2" xfId="12039"/>
    <cellStyle name="40% - Accent5 5" xfId="582"/>
    <cellStyle name="40% - Accent5 5 2" xfId="12036"/>
    <cellStyle name="40% - Accent5 6" xfId="583"/>
    <cellStyle name="40% - Accent5 7" xfId="11582"/>
    <cellStyle name="40% - Accent6" xfId="584"/>
    <cellStyle name="40% - Accent6 2" xfId="585"/>
    <cellStyle name="40% - Accent6 2 2" xfId="12041"/>
    <cellStyle name="40% - Accent6 3" xfId="586"/>
    <cellStyle name="40% - Accent6 3 2" xfId="12042"/>
    <cellStyle name="40% - Accent6 4" xfId="587"/>
    <cellStyle name="40% - Accent6 4 2" xfId="12043"/>
    <cellStyle name="40% - Accent6 5" xfId="588"/>
    <cellStyle name="40% - Accent6 5 2" xfId="12040"/>
    <cellStyle name="40% - Accent6 6" xfId="589"/>
    <cellStyle name="40% - Accent6 7" xfId="11583"/>
    <cellStyle name="60 % – Poudarek1 2" xfId="590"/>
    <cellStyle name="60 % – Poudarek1 2 2" xfId="591"/>
    <cellStyle name="60 % – Poudarek1 2 2 2" xfId="592"/>
    <cellStyle name="60 % – Poudarek1 2 2 2 2" xfId="593"/>
    <cellStyle name="60 % – Poudarek1 2 2 2 2 2" xfId="12046"/>
    <cellStyle name="60 % – Poudarek1 2 2 2 3" xfId="12045"/>
    <cellStyle name="60 % – Poudarek1 2 2 3" xfId="594"/>
    <cellStyle name="60 % – Poudarek1 2 2 3 2" xfId="595"/>
    <cellStyle name="60 % – Poudarek1 2 2 3 2 2" xfId="12048"/>
    <cellStyle name="60 % – Poudarek1 2 2 3 3" xfId="12047"/>
    <cellStyle name="60 % – Poudarek1 2 2 4" xfId="596"/>
    <cellStyle name="60 % – Poudarek1 2 2 4 2" xfId="597"/>
    <cellStyle name="60 % – Poudarek1 2 2 4 2 2" xfId="12050"/>
    <cellStyle name="60 % – Poudarek1 2 2 4 3" xfId="12049"/>
    <cellStyle name="60 % – Poudarek1 2 2 5" xfId="598"/>
    <cellStyle name="60 % – Poudarek1 2 2 5 2" xfId="599"/>
    <cellStyle name="60 % – Poudarek1 2 2 5 2 2" xfId="12052"/>
    <cellStyle name="60 % – Poudarek1 2 2 5 3" xfId="12051"/>
    <cellStyle name="60 % – Poudarek1 2 2 6" xfId="600"/>
    <cellStyle name="60 % – Poudarek1 2 2 6 2" xfId="12053"/>
    <cellStyle name="60 % – Poudarek1 2 2 7" xfId="601"/>
    <cellStyle name="60 % – Poudarek1 2 2 7 2" xfId="12044"/>
    <cellStyle name="60 % – Poudarek1 2 2 8" xfId="8236"/>
    <cellStyle name="60 % – Poudarek1 2 3" xfId="602"/>
    <cellStyle name="60 % – Poudarek1 2 3 2" xfId="603"/>
    <cellStyle name="60 % – Poudarek1 2 3 2 2" xfId="12054"/>
    <cellStyle name="60 % – Poudarek1 2 3 3" xfId="8237"/>
    <cellStyle name="60 % – Poudarek1 2 4" xfId="604"/>
    <cellStyle name="60 % – Poudarek1 2 4 2" xfId="605"/>
    <cellStyle name="60 % – Poudarek1 2 4 2 2" xfId="12056"/>
    <cellStyle name="60 % – Poudarek1 2 4 3" xfId="12055"/>
    <cellStyle name="60 % – Poudarek1 2 5" xfId="606"/>
    <cellStyle name="60 % – Poudarek1 2 5 2" xfId="12057"/>
    <cellStyle name="60 % – Poudarek1 2 6" xfId="607"/>
    <cellStyle name="60 % – Poudarek1 2 6 2" xfId="12058"/>
    <cellStyle name="60 % – Poudarek1 2 7" xfId="608"/>
    <cellStyle name="60 % – Poudarek1 2 7 2" xfId="12059"/>
    <cellStyle name="60 % – Poudarek1 2 8" xfId="8235"/>
    <cellStyle name="60 % – Poudarek1 2_VODOVODNA INSTALACIJA" xfId="609"/>
    <cellStyle name="60 % – Poudarek1 3" xfId="610"/>
    <cellStyle name="60 % – Poudarek1 3 2" xfId="611"/>
    <cellStyle name="60 % – Poudarek1 3 2 2" xfId="612"/>
    <cellStyle name="60 % – Poudarek1 3 2 2 2" xfId="12060"/>
    <cellStyle name="60 % – Poudarek1 3 2 3" xfId="8239"/>
    <cellStyle name="60 % – Poudarek1 3 3" xfId="613"/>
    <cellStyle name="60 % – Poudarek1 3 3 2" xfId="614"/>
    <cellStyle name="60 % – Poudarek1 3 3 2 2" xfId="12061"/>
    <cellStyle name="60 % – Poudarek1 3 3 3" xfId="8240"/>
    <cellStyle name="60 % – Poudarek1 3 4" xfId="8238"/>
    <cellStyle name="60 % – Poudarek1 3_VODOVODNA INSTALACIJA" xfId="615"/>
    <cellStyle name="60 % – Poudarek1 4" xfId="616"/>
    <cellStyle name="60 % – Poudarek1 4 2" xfId="617"/>
    <cellStyle name="60 % – Poudarek1 4 2 2" xfId="618"/>
    <cellStyle name="60 % – Poudarek1 4 2 2 2" xfId="12062"/>
    <cellStyle name="60 % – Poudarek1 4 2 3" xfId="8242"/>
    <cellStyle name="60 % – Poudarek1 4 3" xfId="619"/>
    <cellStyle name="60 % – Poudarek1 4 3 2" xfId="620"/>
    <cellStyle name="60 % – Poudarek1 4 3 2 2" xfId="12063"/>
    <cellStyle name="60 % – Poudarek1 4 3 3" xfId="8243"/>
    <cellStyle name="60 % – Poudarek1 4 4" xfId="621"/>
    <cellStyle name="60 % – Poudarek1 4 4 2" xfId="622"/>
    <cellStyle name="60 % – Poudarek1 4 4 2 2" xfId="623"/>
    <cellStyle name="60 % – Poudarek1 4 4 2 2 2" xfId="12066"/>
    <cellStyle name="60 % – Poudarek1 4 4 2 3" xfId="12065"/>
    <cellStyle name="60 % – Poudarek1 4 4 3" xfId="624"/>
    <cellStyle name="60 % – Poudarek1 4 4 3 2" xfId="12067"/>
    <cellStyle name="60 % – Poudarek1 4 4 4" xfId="12064"/>
    <cellStyle name="60 % – Poudarek1 4 5" xfId="625"/>
    <cellStyle name="60 % – Poudarek1 4 5 2" xfId="626"/>
    <cellStyle name="60 % – Poudarek1 4 5 2 2" xfId="12069"/>
    <cellStyle name="60 % – Poudarek1 4 5 3" xfId="12068"/>
    <cellStyle name="60 % – Poudarek1 4 6" xfId="8241"/>
    <cellStyle name="60 % – Poudarek1 4_VODOVODNA INSTALACIJA" xfId="627"/>
    <cellStyle name="60 % – Poudarek1 5" xfId="628"/>
    <cellStyle name="60 % – Poudarek1 5 2" xfId="629"/>
    <cellStyle name="60 % – Poudarek1 5 2 2" xfId="8245"/>
    <cellStyle name="60 % – Poudarek1 5 3" xfId="630"/>
    <cellStyle name="60 % – Poudarek1 5 3 2" xfId="8246"/>
    <cellStyle name="60 % – Poudarek1 5 4" xfId="8244"/>
    <cellStyle name="60 % – Poudarek2 2" xfId="631"/>
    <cellStyle name="60 % – Poudarek2 2 2" xfId="632"/>
    <cellStyle name="60 % – Poudarek2 2 2 2" xfId="633"/>
    <cellStyle name="60 % – Poudarek2 2 2 2 2" xfId="634"/>
    <cellStyle name="60 % – Poudarek2 2 2 2 2 2" xfId="12072"/>
    <cellStyle name="60 % – Poudarek2 2 2 2 3" xfId="12071"/>
    <cellStyle name="60 % – Poudarek2 2 2 3" xfId="635"/>
    <cellStyle name="60 % – Poudarek2 2 2 3 2" xfId="636"/>
    <cellStyle name="60 % – Poudarek2 2 2 3 2 2" xfId="12074"/>
    <cellStyle name="60 % – Poudarek2 2 2 3 3" xfId="12073"/>
    <cellStyle name="60 % – Poudarek2 2 2 4" xfId="637"/>
    <cellStyle name="60 % – Poudarek2 2 2 4 2" xfId="638"/>
    <cellStyle name="60 % – Poudarek2 2 2 4 2 2" xfId="12076"/>
    <cellStyle name="60 % – Poudarek2 2 2 4 3" xfId="12075"/>
    <cellStyle name="60 % – Poudarek2 2 2 5" xfId="639"/>
    <cellStyle name="60 % – Poudarek2 2 2 5 2" xfId="640"/>
    <cellStyle name="60 % – Poudarek2 2 2 5 2 2" xfId="12078"/>
    <cellStyle name="60 % – Poudarek2 2 2 5 3" xfId="12077"/>
    <cellStyle name="60 % – Poudarek2 2 2 6" xfId="641"/>
    <cellStyle name="60 % – Poudarek2 2 2 6 2" xfId="12079"/>
    <cellStyle name="60 % – Poudarek2 2 2 7" xfId="642"/>
    <cellStyle name="60 % – Poudarek2 2 2 7 2" xfId="12070"/>
    <cellStyle name="60 % – Poudarek2 2 2 8" xfId="8248"/>
    <cellStyle name="60 % – Poudarek2 2 3" xfId="643"/>
    <cellStyle name="60 % – Poudarek2 2 3 2" xfId="644"/>
    <cellStyle name="60 % – Poudarek2 2 3 2 2" xfId="12080"/>
    <cellStyle name="60 % – Poudarek2 2 3 3" xfId="8249"/>
    <cellStyle name="60 % – Poudarek2 2 4" xfId="645"/>
    <cellStyle name="60 % – Poudarek2 2 4 2" xfId="646"/>
    <cellStyle name="60 % – Poudarek2 2 4 2 2" xfId="12082"/>
    <cellStyle name="60 % – Poudarek2 2 4 3" xfId="12081"/>
    <cellStyle name="60 % – Poudarek2 2 5" xfId="647"/>
    <cellStyle name="60 % – Poudarek2 2 5 2" xfId="12083"/>
    <cellStyle name="60 % – Poudarek2 2 6" xfId="648"/>
    <cellStyle name="60 % – Poudarek2 2 6 2" xfId="12084"/>
    <cellStyle name="60 % – Poudarek2 2 7" xfId="649"/>
    <cellStyle name="60 % – Poudarek2 2 7 2" xfId="12085"/>
    <cellStyle name="60 % – Poudarek2 2 8" xfId="8247"/>
    <cellStyle name="60 % – Poudarek2 2_VODOVODNA INSTALACIJA" xfId="650"/>
    <cellStyle name="60 % – Poudarek2 3" xfId="651"/>
    <cellStyle name="60 % – Poudarek2 3 2" xfId="652"/>
    <cellStyle name="60 % – Poudarek2 3 2 2" xfId="653"/>
    <cellStyle name="60 % – Poudarek2 3 2 2 2" xfId="12086"/>
    <cellStyle name="60 % – Poudarek2 3 2 3" xfId="8251"/>
    <cellStyle name="60 % – Poudarek2 3 3" xfId="654"/>
    <cellStyle name="60 % – Poudarek2 3 3 2" xfId="655"/>
    <cellStyle name="60 % – Poudarek2 3 3 2 2" xfId="12087"/>
    <cellStyle name="60 % – Poudarek2 3 3 3" xfId="8252"/>
    <cellStyle name="60 % – Poudarek2 3 4" xfId="8250"/>
    <cellStyle name="60 % – Poudarek2 3_VODOVODNA INSTALACIJA" xfId="656"/>
    <cellStyle name="60 % – Poudarek2 4" xfId="657"/>
    <cellStyle name="60 % – Poudarek2 4 2" xfId="658"/>
    <cellStyle name="60 % – Poudarek2 4 2 2" xfId="659"/>
    <cellStyle name="60 % – Poudarek2 4 2 2 2" xfId="12088"/>
    <cellStyle name="60 % – Poudarek2 4 2 3" xfId="8254"/>
    <cellStyle name="60 % – Poudarek2 4 3" xfId="660"/>
    <cellStyle name="60 % – Poudarek2 4 3 2" xfId="661"/>
    <cellStyle name="60 % – Poudarek2 4 3 2 2" xfId="12089"/>
    <cellStyle name="60 % – Poudarek2 4 3 3" xfId="8255"/>
    <cellStyle name="60 % – Poudarek2 4 4" xfId="662"/>
    <cellStyle name="60 % – Poudarek2 4 4 2" xfId="663"/>
    <cellStyle name="60 % – Poudarek2 4 4 2 2" xfId="664"/>
    <cellStyle name="60 % – Poudarek2 4 4 2 2 2" xfId="12092"/>
    <cellStyle name="60 % – Poudarek2 4 4 2 3" xfId="12091"/>
    <cellStyle name="60 % – Poudarek2 4 4 3" xfId="665"/>
    <cellStyle name="60 % – Poudarek2 4 4 3 2" xfId="12093"/>
    <cellStyle name="60 % – Poudarek2 4 4 4" xfId="12090"/>
    <cellStyle name="60 % – Poudarek2 4 5" xfId="666"/>
    <cellStyle name="60 % – Poudarek2 4 5 2" xfId="667"/>
    <cellStyle name="60 % – Poudarek2 4 5 2 2" xfId="12095"/>
    <cellStyle name="60 % – Poudarek2 4 5 3" xfId="12094"/>
    <cellStyle name="60 % – Poudarek2 4 6" xfId="8253"/>
    <cellStyle name="60 % – Poudarek2 4_VODOVODNA INSTALACIJA" xfId="668"/>
    <cellStyle name="60 % – Poudarek2 5" xfId="669"/>
    <cellStyle name="60 % – Poudarek2 5 2" xfId="670"/>
    <cellStyle name="60 % – Poudarek2 5 2 2" xfId="8257"/>
    <cellStyle name="60 % – Poudarek2 5 3" xfId="671"/>
    <cellStyle name="60 % – Poudarek2 5 3 2" xfId="8258"/>
    <cellStyle name="60 % – Poudarek2 5 4" xfId="8256"/>
    <cellStyle name="60 % – Poudarek3 2" xfId="672"/>
    <cellStyle name="60 % – Poudarek3 2 2" xfId="673"/>
    <cellStyle name="60 % – Poudarek3 2 2 2" xfId="674"/>
    <cellStyle name="60 % – Poudarek3 2 2 2 2" xfId="675"/>
    <cellStyle name="60 % – Poudarek3 2 2 2 2 2" xfId="12098"/>
    <cellStyle name="60 % – Poudarek3 2 2 2 3" xfId="12097"/>
    <cellStyle name="60 % – Poudarek3 2 2 3" xfId="676"/>
    <cellStyle name="60 % – Poudarek3 2 2 3 2" xfId="677"/>
    <cellStyle name="60 % – Poudarek3 2 2 3 2 2" xfId="12100"/>
    <cellStyle name="60 % – Poudarek3 2 2 3 3" xfId="12099"/>
    <cellStyle name="60 % – Poudarek3 2 2 4" xfId="678"/>
    <cellStyle name="60 % – Poudarek3 2 2 4 2" xfId="679"/>
    <cellStyle name="60 % – Poudarek3 2 2 4 2 2" xfId="12102"/>
    <cellStyle name="60 % – Poudarek3 2 2 4 3" xfId="12101"/>
    <cellStyle name="60 % – Poudarek3 2 2 5" xfId="680"/>
    <cellStyle name="60 % – Poudarek3 2 2 5 2" xfId="681"/>
    <cellStyle name="60 % – Poudarek3 2 2 5 2 2" xfId="12104"/>
    <cellStyle name="60 % – Poudarek3 2 2 5 3" xfId="12103"/>
    <cellStyle name="60 % – Poudarek3 2 2 6" xfId="682"/>
    <cellStyle name="60 % – Poudarek3 2 2 6 2" xfId="12105"/>
    <cellStyle name="60 % – Poudarek3 2 2 7" xfId="683"/>
    <cellStyle name="60 % – Poudarek3 2 2 7 2" xfId="12096"/>
    <cellStyle name="60 % – Poudarek3 2 2 8" xfId="8260"/>
    <cellStyle name="60 % – Poudarek3 2 3" xfId="684"/>
    <cellStyle name="60 % – Poudarek3 2 3 2" xfId="685"/>
    <cellStyle name="60 % – Poudarek3 2 3 2 2" xfId="12106"/>
    <cellStyle name="60 % – Poudarek3 2 3 3" xfId="8261"/>
    <cellStyle name="60 % – Poudarek3 2 4" xfId="686"/>
    <cellStyle name="60 % – Poudarek3 2 4 2" xfId="687"/>
    <cellStyle name="60 % – Poudarek3 2 4 2 2" xfId="12108"/>
    <cellStyle name="60 % – Poudarek3 2 4 3" xfId="12107"/>
    <cellStyle name="60 % – Poudarek3 2 5" xfId="688"/>
    <cellStyle name="60 % – Poudarek3 2 5 2" xfId="12109"/>
    <cellStyle name="60 % – Poudarek3 2 6" xfId="689"/>
    <cellStyle name="60 % – Poudarek3 2 6 2" xfId="12110"/>
    <cellStyle name="60 % – Poudarek3 2 7" xfId="690"/>
    <cellStyle name="60 % – Poudarek3 2 7 2" xfId="12111"/>
    <cellStyle name="60 % – Poudarek3 2 8" xfId="8259"/>
    <cellStyle name="60 % – Poudarek3 2_VODOVODNA INSTALACIJA" xfId="691"/>
    <cellStyle name="60 % – Poudarek3 3" xfId="692"/>
    <cellStyle name="60 % – Poudarek3 3 2" xfId="693"/>
    <cellStyle name="60 % – Poudarek3 3 2 2" xfId="694"/>
    <cellStyle name="60 % – Poudarek3 3 2 2 2" xfId="12112"/>
    <cellStyle name="60 % – Poudarek3 3 2 3" xfId="8263"/>
    <cellStyle name="60 % – Poudarek3 3 3" xfId="695"/>
    <cellStyle name="60 % – Poudarek3 3 3 2" xfId="696"/>
    <cellStyle name="60 % – Poudarek3 3 3 2 2" xfId="12113"/>
    <cellStyle name="60 % – Poudarek3 3 3 3" xfId="8264"/>
    <cellStyle name="60 % – Poudarek3 3 4" xfId="8262"/>
    <cellStyle name="60 % – Poudarek3 3_VODOVODNA INSTALACIJA" xfId="697"/>
    <cellStyle name="60 % – Poudarek3 4" xfId="698"/>
    <cellStyle name="60 % – Poudarek3 4 2" xfId="699"/>
    <cellStyle name="60 % – Poudarek3 4 2 2" xfId="700"/>
    <cellStyle name="60 % – Poudarek3 4 2 2 2" xfId="12114"/>
    <cellStyle name="60 % – Poudarek3 4 2 3" xfId="8266"/>
    <cellStyle name="60 % – Poudarek3 4 3" xfId="701"/>
    <cellStyle name="60 % – Poudarek3 4 3 2" xfId="702"/>
    <cellStyle name="60 % – Poudarek3 4 3 2 2" xfId="12115"/>
    <cellStyle name="60 % – Poudarek3 4 3 3" xfId="8267"/>
    <cellStyle name="60 % – Poudarek3 4 4" xfId="703"/>
    <cellStyle name="60 % – Poudarek3 4 4 2" xfId="704"/>
    <cellStyle name="60 % – Poudarek3 4 4 2 2" xfId="705"/>
    <cellStyle name="60 % – Poudarek3 4 4 2 2 2" xfId="12118"/>
    <cellStyle name="60 % – Poudarek3 4 4 2 3" xfId="12117"/>
    <cellStyle name="60 % – Poudarek3 4 4 3" xfId="706"/>
    <cellStyle name="60 % – Poudarek3 4 4 3 2" xfId="12119"/>
    <cellStyle name="60 % – Poudarek3 4 4 4" xfId="12116"/>
    <cellStyle name="60 % – Poudarek3 4 5" xfId="707"/>
    <cellStyle name="60 % – Poudarek3 4 5 2" xfId="708"/>
    <cellStyle name="60 % – Poudarek3 4 5 2 2" xfId="12121"/>
    <cellStyle name="60 % – Poudarek3 4 5 3" xfId="12120"/>
    <cellStyle name="60 % – Poudarek3 4 6" xfId="8265"/>
    <cellStyle name="60 % – Poudarek3 4_VODOVODNA INSTALACIJA" xfId="709"/>
    <cellStyle name="60 % – Poudarek3 5" xfId="710"/>
    <cellStyle name="60 % – Poudarek3 5 2" xfId="711"/>
    <cellStyle name="60 % – Poudarek3 5 2 2" xfId="8269"/>
    <cellStyle name="60 % – Poudarek3 5 3" xfId="712"/>
    <cellStyle name="60 % – Poudarek3 5 3 2" xfId="8270"/>
    <cellStyle name="60 % – Poudarek3 5 4" xfId="8268"/>
    <cellStyle name="60 % – Poudarek4 2" xfId="713"/>
    <cellStyle name="60 % – Poudarek4 2 2" xfId="714"/>
    <cellStyle name="60 % – Poudarek4 2 2 2" xfId="715"/>
    <cellStyle name="60 % – Poudarek4 2 2 2 2" xfId="716"/>
    <cellStyle name="60 % – Poudarek4 2 2 2 2 2" xfId="12124"/>
    <cellStyle name="60 % – Poudarek4 2 2 2 3" xfId="12123"/>
    <cellStyle name="60 % – Poudarek4 2 2 3" xfId="717"/>
    <cellStyle name="60 % – Poudarek4 2 2 3 2" xfId="718"/>
    <cellStyle name="60 % – Poudarek4 2 2 3 2 2" xfId="12126"/>
    <cellStyle name="60 % – Poudarek4 2 2 3 3" xfId="12125"/>
    <cellStyle name="60 % – Poudarek4 2 2 4" xfId="719"/>
    <cellStyle name="60 % – Poudarek4 2 2 4 2" xfId="720"/>
    <cellStyle name="60 % – Poudarek4 2 2 4 2 2" xfId="12128"/>
    <cellStyle name="60 % – Poudarek4 2 2 4 3" xfId="12127"/>
    <cellStyle name="60 % – Poudarek4 2 2 5" xfId="721"/>
    <cellStyle name="60 % – Poudarek4 2 2 5 2" xfId="722"/>
    <cellStyle name="60 % – Poudarek4 2 2 5 2 2" xfId="12130"/>
    <cellStyle name="60 % – Poudarek4 2 2 5 3" xfId="12129"/>
    <cellStyle name="60 % – Poudarek4 2 2 6" xfId="723"/>
    <cellStyle name="60 % – Poudarek4 2 2 6 2" xfId="12131"/>
    <cellStyle name="60 % – Poudarek4 2 2 7" xfId="724"/>
    <cellStyle name="60 % – Poudarek4 2 2 7 2" xfId="12122"/>
    <cellStyle name="60 % – Poudarek4 2 2 8" xfId="8272"/>
    <cellStyle name="60 % – Poudarek4 2 3" xfId="725"/>
    <cellStyle name="60 % – Poudarek4 2 3 2" xfId="726"/>
    <cellStyle name="60 % – Poudarek4 2 3 2 2" xfId="12132"/>
    <cellStyle name="60 % – Poudarek4 2 3 3" xfId="8273"/>
    <cellStyle name="60 % – Poudarek4 2 4" xfId="727"/>
    <cellStyle name="60 % – Poudarek4 2 4 2" xfId="728"/>
    <cellStyle name="60 % – Poudarek4 2 4 2 2" xfId="12134"/>
    <cellStyle name="60 % – Poudarek4 2 4 3" xfId="12133"/>
    <cellStyle name="60 % – Poudarek4 2 5" xfId="729"/>
    <cellStyle name="60 % – Poudarek4 2 5 2" xfId="12135"/>
    <cellStyle name="60 % – Poudarek4 2 6" xfId="730"/>
    <cellStyle name="60 % – Poudarek4 2 6 2" xfId="12136"/>
    <cellStyle name="60 % – Poudarek4 2 7" xfId="731"/>
    <cellStyle name="60 % – Poudarek4 2 7 2" xfId="12137"/>
    <cellStyle name="60 % – Poudarek4 2 8" xfId="8271"/>
    <cellStyle name="60 % – Poudarek4 2_VODOVODNA INSTALACIJA" xfId="732"/>
    <cellStyle name="60 % – Poudarek4 3" xfId="733"/>
    <cellStyle name="60 % – Poudarek4 3 2" xfId="734"/>
    <cellStyle name="60 % – Poudarek4 3 2 2" xfId="735"/>
    <cellStyle name="60 % – Poudarek4 3 2 2 2" xfId="12138"/>
    <cellStyle name="60 % – Poudarek4 3 2 3" xfId="8275"/>
    <cellStyle name="60 % – Poudarek4 3 3" xfId="736"/>
    <cellStyle name="60 % – Poudarek4 3 3 2" xfId="737"/>
    <cellStyle name="60 % – Poudarek4 3 3 2 2" xfId="12139"/>
    <cellStyle name="60 % – Poudarek4 3 3 3" xfId="8276"/>
    <cellStyle name="60 % – Poudarek4 3 4" xfId="8274"/>
    <cellStyle name="60 % – Poudarek4 3_VODOVODNA INSTALACIJA" xfId="738"/>
    <cellStyle name="60 % – Poudarek4 4" xfId="739"/>
    <cellStyle name="60 % – Poudarek4 4 2" xfId="740"/>
    <cellStyle name="60 % – Poudarek4 4 2 2" xfId="741"/>
    <cellStyle name="60 % – Poudarek4 4 2 2 2" xfId="12140"/>
    <cellStyle name="60 % – Poudarek4 4 2 3" xfId="8278"/>
    <cellStyle name="60 % – Poudarek4 4 3" xfId="742"/>
    <cellStyle name="60 % – Poudarek4 4 3 2" xfId="743"/>
    <cellStyle name="60 % – Poudarek4 4 3 2 2" xfId="12141"/>
    <cellStyle name="60 % – Poudarek4 4 3 3" xfId="8279"/>
    <cellStyle name="60 % – Poudarek4 4 4" xfId="744"/>
    <cellStyle name="60 % – Poudarek4 4 4 2" xfId="745"/>
    <cellStyle name="60 % – Poudarek4 4 4 2 2" xfId="746"/>
    <cellStyle name="60 % – Poudarek4 4 4 2 2 2" xfId="12144"/>
    <cellStyle name="60 % – Poudarek4 4 4 2 3" xfId="12143"/>
    <cellStyle name="60 % – Poudarek4 4 4 3" xfId="747"/>
    <cellStyle name="60 % – Poudarek4 4 4 3 2" xfId="12145"/>
    <cellStyle name="60 % – Poudarek4 4 4 4" xfId="12142"/>
    <cellStyle name="60 % – Poudarek4 4 5" xfId="748"/>
    <cellStyle name="60 % – Poudarek4 4 5 2" xfId="749"/>
    <cellStyle name="60 % – Poudarek4 4 5 2 2" xfId="12147"/>
    <cellStyle name="60 % – Poudarek4 4 5 3" xfId="12146"/>
    <cellStyle name="60 % – Poudarek4 4 6" xfId="8277"/>
    <cellStyle name="60 % – Poudarek4 4_VODOVODNA INSTALACIJA" xfId="750"/>
    <cellStyle name="60 % – Poudarek4 5" xfId="751"/>
    <cellStyle name="60 % – Poudarek4 5 2" xfId="752"/>
    <cellStyle name="60 % – Poudarek4 5 2 2" xfId="8281"/>
    <cellStyle name="60 % – Poudarek4 5 3" xfId="753"/>
    <cellStyle name="60 % – Poudarek4 5 3 2" xfId="8282"/>
    <cellStyle name="60 % – Poudarek4 5 4" xfId="8280"/>
    <cellStyle name="60 % – Poudarek5 2" xfId="754"/>
    <cellStyle name="60 % – Poudarek5 2 2" xfId="755"/>
    <cellStyle name="60 % – Poudarek5 2 2 2" xfId="756"/>
    <cellStyle name="60 % – Poudarek5 2 2 2 2" xfId="757"/>
    <cellStyle name="60 % – Poudarek5 2 2 2 2 2" xfId="12150"/>
    <cellStyle name="60 % – Poudarek5 2 2 2 3" xfId="12149"/>
    <cellStyle name="60 % – Poudarek5 2 2 3" xfId="758"/>
    <cellStyle name="60 % – Poudarek5 2 2 3 2" xfId="759"/>
    <cellStyle name="60 % – Poudarek5 2 2 3 2 2" xfId="12152"/>
    <cellStyle name="60 % – Poudarek5 2 2 3 3" xfId="12151"/>
    <cellStyle name="60 % – Poudarek5 2 2 4" xfId="760"/>
    <cellStyle name="60 % – Poudarek5 2 2 4 2" xfId="761"/>
    <cellStyle name="60 % – Poudarek5 2 2 4 2 2" xfId="12154"/>
    <cellStyle name="60 % – Poudarek5 2 2 4 3" xfId="12153"/>
    <cellStyle name="60 % – Poudarek5 2 2 5" xfId="762"/>
    <cellStyle name="60 % – Poudarek5 2 2 5 2" xfId="763"/>
    <cellStyle name="60 % – Poudarek5 2 2 5 2 2" xfId="12156"/>
    <cellStyle name="60 % – Poudarek5 2 2 5 3" xfId="12155"/>
    <cellStyle name="60 % – Poudarek5 2 2 6" xfId="764"/>
    <cellStyle name="60 % – Poudarek5 2 2 6 2" xfId="12157"/>
    <cellStyle name="60 % – Poudarek5 2 2 7" xfId="765"/>
    <cellStyle name="60 % – Poudarek5 2 2 7 2" xfId="12148"/>
    <cellStyle name="60 % – Poudarek5 2 2 8" xfId="8284"/>
    <cellStyle name="60 % – Poudarek5 2 3" xfId="766"/>
    <cellStyle name="60 % – Poudarek5 2 3 2" xfId="767"/>
    <cellStyle name="60 % – Poudarek5 2 3 2 2" xfId="12158"/>
    <cellStyle name="60 % – Poudarek5 2 3 3" xfId="8285"/>
    <cellStyle name="60 % – Poudarek5 2 4" xfId="768"/>
    <cellStyle name="60 % – Poudarek5 2 4 2" xfId="769"/>
    <cellStyle name="60 % – Poudarek5 2 4 2 2" xfId="12160"/>
    <cellStyle name="60 % – Poudarek5 2 4 3" xfId="12159"/>
    <cellStyle name="60 % – Poudarek5 2 5" xfId="770"/>
    <cellStyle name="60 % – Poudarek5 2 5 2" xfId="12161"/>
    <cellStyle name="60 % – Poudarek5 2 6" xfId="771"/>
    <cellStyle name="60 % – Poudarek5 2 6 2" xfId="12162"/>
    <cellStyle name="60 % – Poudarek5 2 7" xfId="772"/>
    <cellStyle name="60 % – Poudarek5 2 7 2" xfId="12163"/>
    <cellStyle name="60 % – Poudarek5 2 8" xfId="8283"/>
    <cellStyle name="60 % – Poudarek5 2_VODOVODNA INSTALACIJA" xfId="773"/>
    <cellStyle name="60 % – Poudarek5 3" xfId="774"/>
    <cellStyle name="60 % – Poudarek5 3 2" xfId="775"/>
    <cellStyle name="60 % – Poudarek5 3 2 2" xfId="776"/>
    <cellStyle name="60 % – Poudarek5 3 2 2 2" xfId="12164"/>
    <cellStyle name="60 % – Poudarek5 3 2 3" xfId="8287"/>
    <cellStyle name="60 % – Poudarek5 3 3" xfId="777"/>
    <cellStyle name="60 % – Poudarek5 3 3 2" xfId="778"/>
    <cellStyle name="60 % – Poudarek5 3 3 2 2" xfId="12165"/>
    <cellStyle name="60 % – Poudarek5 3 3 3" xfId="8288"/>
    <cellStyle name="60 % – Poudarek5 3 4" xfId="8286"/>
    <cellStyle name="60 % – Poudarek5 3_VODOVODNA INSTALACIJA" xfId="779"/>
    <cellStyle name="60 % – Poudarek5 4" xfId="780"/>
    <cellStyle name="60 % – Poudarek5 4 2" xfId="781"/>
    <cellStyle name="60 % – Poudarek5 4 2 2" xfId="782"/>
    <cellStyle name="60 % – Poudarek5 4 2 2 2" xfId="12166"/>
    <cellStyle name="60 % – Poudarek5 4 2 3" xfId="8290"/>
    <cellStyle name="60 % – Poudarek5 4 3" xfId="783"/>
    <cellStyle name="60 % – Poudarek5 4 3 2" xfId="784"/>
    <cellStyle name="60 % – Poudarek5 4 3 2 2" xfId="12167"/>
    <cellStyle name="60 % – Poudarek5 4 3 3" xfId="8291"/>
    <cellStyle name="60 % – Poudarek5 4 4" xfId="785"/>
    <cellStyle name="60 % – Poudarek5 4 4 2" xfId="786"/>
    <cellStyle name="60 % – Poudarek5 4 4 2 2" xfId="787"/>
    <cellStyle name="60 % – Poudarek5 4 4 2 2 2" xfId="12170"/>
    <cellStyle name="60 % – Poudarek5 4 4 2 3" xfId="12169"/>
    <cellStyle name="60 % – Poudarek5 4 4 3" xfId="788"/>
    <cellStyle name="60 % – Poudarek5 4 4 3 2" xfId="12171"/>
    <cellStyle name="60 % – Poudarek5 4 4 4" xfId="12168"/>
    <cellStyle name="60 % – Poudarek5 4 5" xfId="789"/>
    <cellStyle name="60 % – Poudarek5 4 5 2" xfId="790"/>
    <cellStyle name="60 % – Poudarek5 4 5 2 2" xfId="12173"/>
    <cellStyle name="60 % – Poudarek5 4 5 3" xfId="12172"/>
    <cellStyle name="60 % – Poudarek5 4 6" xfId="8289"/>
    <cellStyle name="60 % – Poudarek5 4_VODOVODNA INSTALACIJA" xfId="791"/>
    <cellStyle name="60 % – Poudarek5 5" xfId="792"/>
    <cellStyle name="60 % – Poudarek5 5 2" xfId="793"/>
    <cellStyle name="60 % – Poudarek5 5 2 2" xfId="8293"/>
    <cellStyle name="60 % – Poudarek5 5 3" xfId="794"/>
    <cellStyle name="60 % – Poudarek5 5 3 2" xfId="8294"/>
    <cellStyle name="60 % – Poudarek5 5 4" xfId="8292"/>
    <cellStyle name="60 % – Poudarek6 2" xfId="795"/>
    <cellStyle name="60 % – Poudarek6 2 2" xfId="796"/>
    <cellStyle name="60 % – Poudarek6 2 2 2" xfId="797"/>
    <cellStyle name="60 % – Poudarek6 2 2 2 2" xfId="798"/>
    <cellStyle name="60 % – Poudarek6 2 2 2 2 2" xfId="12176"/>
    <cellStyle name="60 % – Poudarek6 2 2 2 3" xfId="12175"/>
    <cellStyle name="60 % – Poudarek6 2 2 3" xfId="799"/>
    <cellStyle name="60 % – Poudarek6 2 2 3 2" xfId="800"/>
    <cellStyle name="60 % – Poudarek6 2 2 3 2 2" xfId="12178"/>
    <cellStyle name="60 % – Poudarek6 2 2 3 3" xfId="12177"/>
    <cellStyle name="60 % – Poudarek6 2 2 4" xfId="801"/>
    <cellStyle name="60 % – Poudarek6 2 2 4 2" xfId="802"/>
    <cellStyle name="60 % – Poudarek6 2 2 4 2 2" xfId="12180"/>
    <cellStyle name="60 % – Poudarek6 2 2 4 3" xfId="12179"/>
    <cellStyle name="60 % – Poudarek6 2 2 5" xfId="803"/>
    <cellStyle name="60 % – Poudarek6 2 2 5 2" xfId="804"/>
    <cellStyle name="60 % – Poudarek6 2 2 5 2 2" xfId="12182"/>
    <cellStyle name="60 % – Poudarek6 2 2 5 3" xfId="12181"/>
    <cellStyle name="60 % – Poudarek6 2 2 6" xfId="805"/>
    <cellStyle name="60 % – Poudarek6 2 2 6 2" xfId="12183"/>
    <cellStyle name="60 % – Poudarek6 2 2 7" xfId="806"/>
    <cellStyle name="60 % – Poudarek6 2 2 7 2" xfId="12174"/>
    <cellStyle name="60 % – Poudarek6 2 2 8" xfId="8296"/>
    <cellStyle name="60 % – Poudarek6 2 3" xfId="807"/>
    <cellStyle name="60 % – Poudarek6 2 3 2" xfId="808"/>
    <cellStyle name="60 % – Poudarek6 2 3 2 2" xfId="12184"/>
    <cellStyle name="60 % – Poudarek6 2 3 3" xfId="8297"/>
    <cellStyle name="60 % – Poudarek6 2 4" xfId="809"/>
    <cellStyle name="60 % – Poudarek6 2 4 2" xfId="810"/>
    <cellStyle name="60 % – Poudarek6 2 4 2 2" xfId="12186"/>
    <cellStyle name="60 % – Poudarek6 2 4 3" xfId="12185"/>
    <cellStyle name="60 % – Poudarek6 2 5" xfId="811"/>
    <cellStyle name="60 % – Poudarek6 2 5 2" xfId="12187"/>
    <cellStyle name="60 % – Poudarek6 2 6" xfId="812"/>
    <cellStyle name="60 % – Poudarek6 2 6 2" xfId="12188"/>
    <cellStyle name="60 % – Poudarek6 2 7" xfId="813"/>
    <cellStyle name="60 % – Poudarek6 2 7 2" xfId="12189"/>
    <cellStyle name="60 % – Poudarek6 2 8" xfId="8295"/>
    <cellStyle name="60 % – Poudarek6 2_VODOVODNA INSTALACIJA" xfId="814"/>
    <cellStyle name="60 % – Poudarek6 3" xfId="815"/>
    <cellStyle name="60 % – Poudarek6 3 2" xfId="816"/>
    <cellStyle name="60 % – Poudarek6 3 2 2" xfId="817"/>
    <cellStyle name="60 % – Poudarek6 3 2 2 2" xfId="12190"/>
    <cellStyle name="60 % – Poudarek6 3 2 3" xfId="8299"/>
    <cellStyle name="60 % – Poudarek6 3 3" xfId="818"/>
    <cellStyle name="60 % – Poudarek6 3 3 2" xfId="819"/>
    <cellStyle name="60 % – Poudarek6 3 3 2 2" xfId="12191"/>
    <cellStyle name="60 % – Poudarek6 3 3 3" xfId="8300"/>
    <cellStyle name="60 % – Poudarek6 3 4" xfId="8298"/>
    <cellStyle name="60 % – Poudarek6 3_VODOVODNA INSTALACIJA" xfId="820"/>
    <cellStyle name="60 % – Poudarek6 4" xfId="821"/>
    <cellStyle name="60 % – Poudarek6 4 2" xfId="822"/>
    <cellStyle name="60 % – Poudarek6 4 2 2" xfId="823"/>
    <cellStyle name="60 % – Poudarek6 4 2 2 2" xfId="12192"/>
    <cellStyle name="60 % – Poudarek6 4 2 3" xfId="8302"/>
    <cellStyle name="60 % – Poudarek6 4 3" xfId="824"/>
    <cellStyle name="60 % – Poudarek6 4 3 2" xfId="825"/>
    <cellStyle name="60 % – Poudarek6 4 3 2 2" xfId="12193"/>
    <cellStyle name="60 % – Poudarek6 4 3 3" xfId="8303"/>
    <cellStyle name="60 % – Poudarek6 4 4" xfId="826"/>
    <cellStyle name="60 % – Poudarek6 4 4 2" xfId="827"/>
    <cellStyle name="60 % – Poudarek6 4 4 2 2" xfId="828"/>
    <cellStyle name="60 % – Poudarek6 4 4 2 2 2" xfId="12196"/>
    <cellStyle name="60 % – Poudarek6 4 4 2 3" xfId="12195"/>
    <cellStyle name="60 % – Poudarek6 4 4 3" xfId="829"/>
    <cellStyle name="60 % – Poudarek6 4 4 3 2" xfId="12197"/>
    <cellStyle name="60 % – Poudarek6 4 4 4" xfId="12194"/>
    <cellStyle name="60 % – Poudarek6 4 5" xfId="830"/>
    <cellStyle name="60 % – Poudarek6 4 5 2" xfId="831"/>
    <cellStyle name="60 % – Poudarek6 4 5 2 2" xfId="12199"/>
    <cellStyle name="60 % – Poudarek6 4 5 3" xfId="12198"/>
    <cellStyle name="60 % – Poudarek6 4 6" xfId="8301"/>
    <cellStyle name="60 % – Poudarek6 4_VODOVODNA INSTALACIJA" xfId="832"/>
    <cellStyle name="60 % – Poudarek6 5" xfId="833"/>
    <cellStyle name="60 % – Poudarek6 5 2" xfId="834"/>
    <cellStyle name="60 % – Poudarek6 5 2 2" xfId="8305"/>
    <cellStyle name="60 % – Poudarek6 5 3" xfId="835"/>
    <cellStyle name="60 % – Poudarek6 5 3 2" xfId="8306"/>
    <cellStyle name="60 % – Poudarek6 5 4" xfId="8304"/>
    <cellStyle name="60% - Accent1" xfId="836"/>
    <cellStyle name="60% - Accent1 2" xfId="837"/>
    <cellStyle name="60% - Accent1 2 2" xfId="12201"/>
    <cellStyle name="60% - Accent1 3" xfId="838"/>
    <cellStyle name="60% - Accent1 3 2" xfId="12202"/>
    <cellStyle name="60% - Accent1 4" xfId="839"/>
    <cellStyle name="60% - Accent1 4 2" xfId="12203"/>
    <cellStyle name="60% - Accent1 5" xfId="840"/>
    <cellStyle name="60% - Accent1 5 2" xfId="12200"/>
    <cellStyle name="60% - Accent1 6" xfId="841"/>
    <cellStyle name="60% - Accent1 7" xfId="11584"/>
    <cellStyle name="60% - Accent2" xfId="842"/>
    <cellStyle name="60% - Accent2 2" xfId="843"/>
    <cellStyle name="60% - Accent2 2 2" xfId="12205"/>
    <cellStyle name="60% - Accent2 3" xfId="844"/>
    <cellStyle name="60% - Accent2 3 2" xfId="12206"/>
    <cellStyle name="60% - Accent2 4" xfId="845"/>
    <cellStyle name="60% - Accent2 4 2" xfId="12207"/>
    <cellStyle name="60% - Accent2 5" xfId="846"/>
    <cellStyle name="60% - Accent2 5 2" xfId="12204"/>
    <cellStyle name="60% - Accent2 6" xfId="847"/>
    <cellStyle name="60% - Accent2 7" xfId="11585"/>
    <cellStyle name="60% - Accent3" xfId="848"/>
    <cellStyle name="60% - Accent3 2" xfId="849"/>
    <cellStyle name="60% - Accent3 2 2" xfId="12209"/>
    <cellStyle name="60% - Accent3 3" xfId="850"/>
    <cellStyle name="60% - Accent3 3 2" xfId="12210"/>
    <cellStyle name="60% - Accent3 4" xfId="851"/>
    <cellStyle name="60% - Accent3 4 2" xfId="12211"/>
    <cellStyle name="60% - Accent3 5" xfId="852"/>
    <cellStyle name="60% - Accent3 5 2" xfId="12208"/>
    <cellStyle name="60% - Accent3 6" xfId="853"/>
    <cellStyle name="60% - Accent3 7" xfId="11586"/>
    <cellStyle name="60% - Accent4" xfId="854"/>
    <cellStyle name="60% - Accent4 2" xfId="855"/>
    <cellStyle name="60% - Accent4 2 2" xfId="12213"/>
    <cellStyle name="60% - Accent4 3" xfId="856"/>
    <cellStyle name="60% - Accent4 3 2" xfId="12214"/>
    <cellStyle name="60% - Accent4 4" xfId="857"/>
    <cellStyle name="60% - Accent4 4 2" xfId="12215"/>
    <cellStyle name="60% - Accent4 5" xfId="858"/>
    <cellStyle name="60% - Accent4 5 2" xfId="12212"/>
    <cellStyle name="60% - Accent4 6" xfId="859"/>
    <cellStyle name="60% - Accent4 7" xfId="11587"/>
    <cellStyle name="60% - Accent5" xfId="860"/>
    <cellStyle name="60% - Accent5 2" xfId="861"/>
    <cellStyle name="60% - Accent5 2 2" xfId="12217"/>
    <cellStyle name="60% - Accent5 3" xfId="862"/>
    <cellStyle name="60% - Accent5 3 2" xfId="12218"/>
    <cellStyle name="60% - Accent5 4" xfId="863"/>
    <cellStyle name="60% - Accent5 4 2" xfId="12219"/>
    <cellStyle name="60% - Accent5 5" xfId="864"/>
    <cellStyle name="60% - Accent5 5 2" xfId="12216"/>
    <cellStyle name="60% - Accent5 6" xfId="865"/>
    <cellStyle name="60% - Accent5 7" xfId="11588"/>
    <cellStyle name="60% - Accent6" xfId="866"/>
    <cellStyle name="60% - Accent6 2" xfId="867"/>
    <cellStyle name="60% - Accent6 2 2" xfId="12221"/>
    <cellStyle name="60% - Accent6 3" xfId="868"/>
    <cellStyle name="60% - Accent6 3 2" xfId="12222"/>
    <cellStyle name="60% - Accent6 4" xfId="869"/>
    <cellStyle name="60% - Accent6 4 2" xfId="12223"/>
    <cellStyle name="60% - Accent6 5" xfId="870"/>
    <cellStyle name="60% - Accent6 5 2" xfId="12220"/>
    <cellStyle name="60% - Accent6 6" xfId="871"/>
    <cellStyle name="60% - Accent6 7" xfId="11589"/>
    <cellStyle name="Accent1" xfId="874"/>
    <cellStyle name="Accent1 10" xfId="875"/>
    <cellStyle name="Accent1 11" xfId="11590"/>
    <cellStyle name="Accent1 2" xfId="876"/>
    <cellStyle name="Accent1 2 2" xfId="877"/>
    <cellStyle name="Accent1 2 2 2" xfId="12226"/>
    <cellStyle name="Accent1 2 3" xfId="12225"/>
    <cellStyle name="Accent1 3" xfId="878"/>
    <cellStyle name="Accent1 3 2" xfId="879"/>
    <cellStyle name="Accent1 3 2 2" xfId="12228"/>
    <cellStyle name="Accent1 3 3" xfId="12227"/>
    <cellStyle name="Accent1 4" xfId="880"/>
    <cellStyle name="Accent1 4 2" xfId="12229"/>
    <cellStyle name="Accent1 5" xfId="881"/>
    <cellStyle name="Accent1 5 2" xfId="12230"/>
    <cellStyle name="Accent1 6" xfId="882"/>
    <cellStyle name="Accent1 6 2" xfId="12231"/>
    <cellStyle name="Accent1 7" xfId="883"/>
    <cellStyle name="Accent1 7 2" xfId="12232"/>
    <cellStyle name="Accent1 8" xfId="884"/>
    <cellStyle name="Accent1 8 2" xfId="12233"/>
    <cellStyle name="Accent1 9" xfId="885"/>
    <cellStyle name="Accent1 9 2" xfId="12224"/>
    <cellStyle name="Accent2" xfId="886"/>
    <cellStyle name="Accent2 10" xfId="887"/>
    <cellStyle name="Accent2 11" xfId="11591"/>
    <cellStyle name="Accent2 2" xfId="888"/>
    <cellStyle name="Accent2 2 2" xfId="889"/>
    <cellStyle name="Accent2 2 2 2" xfId="12236"/>
    <cellStyle name="Accent2 2 3" xfId="12235"/>
    <cellStyle name="Accent2 3" xfId="890"/>
    <cellStyle name="Accent2 3 2" xfId="891"/>
    <cellStyle name="Accent2 3 2 2" xfId="12238"/>
    <cellStyle name="Accent2 3 3" xfId="12237"/>
    <cellStyle name="Accent2 4" xfId="892"/>
    <cellStyle name="Accent2 4 2" xfId="12239"/>
    <cellStyle name="Accent2 5" xfId="893"/>
    <cellStyle name="Accent2 5 2" xfId="12240"/>
    <cellStyle name="Accent2 6" xfId="894"/>
    <cellStyle name="Accent2 6 2" xfId="12241"/>
    <cellStyle name="Accent2 7" xfId="895"/>
    <cellStyle name="Accent2 7 2" xfId="12242"/>
    <cellStyle name="Accent2 8" xfId="896"/>
    <cellStyle name="Accent2 8 2" xfId="12243"/>
    <cellStyle name="Accent2 9" xfId="897"/>
    <cellStyle name="Accent2 9 2" xfId="12234"/>
    <cellStyle name="Accent3" xfId="898"/>
    <cellStyle name="Accent3 10" xfId="899"/>
    <cellStyle name="Accent3 11" xfId="11592"/>
    <cellStyle name="Accent3 2" xfId="900"/>
    <cellStyle name="Accent3 2 2" xfId="901"/>
    <cellStyle name="Accent3 2 2 2" xfId="12246"/>
    <cellStyle name="Accent3 2 3" xfId="12245"/>
    <cellStyle name="Accent3 3" xfId="902"/>
    <cellStyle name="Accent3 3 2" xfId="903"/>
    <cellStyle name="Accent3 3 2 2" xfId="12248"/>
    <cellStyle name="Accent3 3 3" xfId="12247"/>
    <cellStyle name="Accent3 4" xfId="904"/>
    <cellStyle name="Accent3 4 2" xfId="12249"/>
    <cellStyle name="Accent3 5" xfId="905"/>
    <cellStyle name="Accent3 5 2" xfId="12250"/>
    <cellStyle name="Accent3 6" xfId="906"/>
    <cellStyle name="Accent3 6 2" xfId="12251"/>
    <cellStyle name="Accent3 7" xfId="907"/>
    <cellStyle name="Accent3 7 2" xfId="12252"/>
    <cellStyle name="Accent3 8" xfId="908"/>
    <cellStyle name="Accent3 8 2" xfId="12253"/>
    <cellStyle name="Accent3 9" xfId="909"/>
    <cellStyle name="Accent3 9 2" xfId="12244"/>
    <cellStyle name="Accent4" xfId="910"/>
    <cellStyle name="Accent4 10" xfId="911"/>
    <cellStyle name="Accent4 11" xfId="11593"/>
    <cellStyle name="Accent4 2" xfId="912"/>
    <cellStyle name="Accent4 2 2" xfId="913"/>
    <cellStyle name="Accent4 2 2 2" xfId="12256"/>
    <cellStyle name="Accent4 2 3" xfId="12255"/>
    <cellStyle name="Accent4 3" xfId="914"/>
    <cellStyle name="Accent4 3 2" xfId="915"/>
    <cellStyle name="Accent4 3 2 2" xfId="12258"/>
    <cellStyle name="Accent4 3 3" xfId="12257"/>
    <cellStyle name="Accent4 4" xfId="916"/>
    <cellStyle name="Accent4 4 2" xfId="12259"/>
    <cellStyle name="Accent4 5" xfId="917"/>
    <cellStyle name="Accent4 5 2" xfId="12260"/>
    <cellStyle name="Accent4 6" xfId="918"/>
    <cellStyle name="Accent4 6 2" xfId="12261"/>
    <cellStyle name="Accent4 7" xfId="919"/>
    <cellStyle name="Accent4 7 2" xfId="12262"/>
    <cellStyle name="Accent4 8" xfId="920"/>
    <cellStyle name="Accent4 8 2" xfId="12263"/>
    <cellStyle name="Accent4 9" xfId="921"/>
    <cellStyle name="Accent4 9 2" xfId="12254"/>
    <cellStyle name="Accent5" xfId="922"/>
    <cellStyle name="Accent5 2" xfId="923"/>
    <cellStyle name="Accent5 2 2" xfId="924"/>
    <cellStyle name="Accent5 2 2 2" xfId="12266"/>
    <cellStyle name="Accent5 2 3" xfId="12265"/>
    <cellStyle name="Accent5 3" xfId="925"/>
    <cellStyle name="Accent5 3 2" xfId="926"/>
    <cellStyle name="Accent5 3 2 2" xfId="12268"/>
    <cellStyle name="Accent5 3 3" xfId="12267"/>
    <cellStyle name="Accent5 4" xfId="927"/>
    <cellStyle name="Accent5 4 2" xfId="12269"/>
    <cellStyle name="Accent5 5" xfId="928"/>
    <cellStyle name="Accent5 5 2" xfId="12270"/>
    <cellStyle name="Accent5 6" xfId="929"/>
    <cellStyle name="Accent5 6 2" xfId="12271"/>
    <cellStyle name="Accent5 7" xfId="930"/>
    <cellStyle name="Accent5 7 2" xfId="12264"/>
    <cellStyle name="Accent5 8" xfId="931"/>
    <cellStyle name="Accent5 9" xfId="11594"/>
    <cellStyle name="Accent6" xfId="932"/>
    <cellStyle name="Accent6 10" xfId="933"/>
    <cellStyle name="Accent6 11" xfId="11595"/>
    <cellStyle name="Accent6 2" xfId="934"/>
    <cellStyle name="Accent6 2 2" xfId="935"/>
    <cellStyle name="Accent6 2 2 2" xfId="12274"/>
    <cellStyle name="Accent6 2 3" xfId="12273"/>
    <cellStyle name="Accent6 3" xfId="936"/>
    <cellStyle name="Accent6 3 2" xfId="937"/>
    <cellStyle name="Accent6 3 2 2" xfId="12276"/>
    <cellStyle name="Accent6 3 3" xfId="12275"/>
    <cellStyle name="Accent6 4" xfId="938"/>
    <cellStyle name="Accent6 4 2" xfId="12277"/>
    <cellStyle name="Accent6 5" xfId="939"/>
    <cellStyle name="Accent6 5 2" xfId="12278"/>
    <cellStyle name="Accent6 6" xfId="940"/>
    <cellStyle name="Accent6 6 2" xfId="12279"/>
    <cellStyle name="Accent6 7" xfId="941"/>
    <cellStyle name="Accent6 7 2" xfId="12280"/>
    <cellStyle name="Accent6 8" xfId="942"/>
    <cellStyle name="Accent6 8 2" xfId="12281"/>
    <cellStyle name="Accent6 9" xfId="943"/>
    <cellStyle name="Accent6 9 2" xfId="12272"/>
    <cellStyle name="Background" xfId="944"/>
    <cellStyle name="Background 2" xfId="945"/>
    <cellStyle name="Background 2 2" xfId="12283"/>
    <cellStyle name="Background 3" xfId="12282"/>
    <cellStyle name="Bad" xfId="11596"/>
    <cellStyle name="Bad 1" xfId="946"/>
    <cellStyle name="Bad 10" xfId="947"/>
    <cellStyle name="Bad 2" xfId="948"/>
    <cellStyle name="Bad 2 2" xfId="12285"/>
    <cellStyle name="Bad 3" xfId="949"/>
    <cellStyle name="Bad 3 2" xfId="950"/>
    <cellStyle name="Bad 3 2 2" xfId="12287"/>
    <cellStyle name="Bad 3 3" xfId="12286"/>
    <cellStyle name="Bad 4" xfId="951"/>
    <cellStyle name="Bad 4 2" xfId="12288"/>
    <cellStyle name="Bad 5" xfId="952"/>
    <cellStyle name="Bad 5 2" xfId="12289"/>
    <cellStyle name="Bad 6" xfId="953"/>
    <cellStyle name="Bad 6 2" xfId="12290"/>
    <cellStyle name="Bad 7" xfId="954"/>
    <cellStyle name="Bad 7 2" xfId="12291"/>
    <cellStyle name="Bad 8" xfId="955"/>
    <cellStyle name="Bad 8 2" xfId="12292"/>
    <cellStyle name="Bad 9" xfId="956"/>
    <cellStyle name="Bad 9 2" xfId="12284"/>
    <cellStyle name="Calculation" xfId="957"/>
    <cellStyle name="Calculation 10" xfId="958"/>
    <cellStyle name="Calculation 10 2" xfId="12293"/>
    <cellStyle name="Calculation 11" xfId="959"/>
    <cellStyle name="Calculation 12" xfId="11597"/>
    <cellStyle name="Calculation 2" xfId="960"/>
    <cellStyle name="Calculation 2 2" xfId="12294"/>
    <cellStyle name="Calculation 3" xfId="961"/>
    <cellStyle name="Calculation 3 2" xfId="12295"/>
    <cellStyle name="Calculation 4" xfId="962"/>
    <cellStyle name="Calculation 4 2" xfId="963"/>
    <cellStyle name="Calculation 4 2 2" xfId="12297"/>
    <cellStyle name="Calculation 4 3" xfId="12296"/>
    <cellStyle name="Calculation 5" xfId="964"/>
    <cellStyle name="Calculation 5 2" xfId="12298"/>
    <cellStyle name="Calculation 6" xfId="965"/>
    <cellStyle name="Calculation 6 2" xfId="12299"/>
    <cellStyle name="Calculation 7" xfId="966"/>
    <cellStyle name="Calculation 7 2" xfId="12300"/>
    <cellStyle name="Calculation 8" xfId="967"/>
    <cellStyle name="Calculation 8 2" xfId="12301"/>
    <cellStyle name="Calculation 9" xfId="968"/>
    <cellStyle name="Calculation 9 2" xfId="12302"/>
    <cellStyle name="Card" xfId="969"/>
    <cellStyle name="Card 2" xfId="970"/>
    <cellStyle name="Card 2 2" xfId="971"/>
    <cellStyle name="Card 2 2 2" xfId="972"/>
    <cellStyle name="Card 2 2 2 2" xfId="12306"/>
    <cellStyle name="Card 2 2 3" xfId="12305"/>
    <cellStyle name="Card 2 3" xfId="973"/>
    <cellStyle name="Card 2 3 2" xfId="12307"/>
    <cellStyle name="Card 2 4" xfId="12304"/>
    <cellStyle name="Card 3" xfId="974"/>
    <cellStyle name="Card 3 2" xfId="975"/>
    <cellStyle name="Card 3 2 2" xfId="12309"/>
    <cellStyle name="Card 3 3" xfId="12308"/>
    <cellStyle name="Card 4" xfId="976"/>
    <cellStyle name="Card 4 2" xfId="12310"/>
    <cellStyle name="Card 5" xfId="12303"/>
    <cellStyle name="Card B" xfId="977"/>
    <cellStyle name="Card B 2" xfId="978"/>
    <cellStyle name="Card B 2 2" xfId="979"/>
    <cellStyle name="Card B 2 2 2" xfId="980"/>
    <cellStyle name="Card B 2 2 2 2" xfId="12314"/>
    <cellStyle name="Card B 2 2 3" xfId="12313"/>
    <cellStyle name="Card B 2 3" xfId="981"/>
    <cellStyle name="Card B 2 3 2" xfId="12315"/>
    <cellStyle name="Card B 2 4" xfId="12312"/>
    <cellStyle name="Card B 3" xfId="982"/>
    <cellStyle name="Card B 3 2" xfId="983"/>
    <cellStyle name="Card B 3 2 2" xfId="12317"/>
    <cellStyle name="Card B 3 3" xfId="12316"/>
    <cellStyle name="Card B 4" xfId="984"/>
    <cellStyle name="Card B 4 2" xfId="12318"/>
    <cellStyle name="Card B 5" xfId="12311"/>
    <cellStyle name="Card BL" xfId="985"/>
    <cellStyle name="Card BL 2" xfId="986"/>
    <cellStyle name="Card BL 2 2" xfId="987"/>
    <cellStyle name="Card BL 2 2 2" xfId="988"/>
    <cellStyle name="Card BL 2 2 2 2" xfId="12322"/>
    <cellStyle name="Card BL 2 2 3" xfId="12321"/>
    <cellStyle name="Card BL 2 3" xfId="989"/>
    <cellStyle name="Card BL 2 3 2" xfId="12323"/>
    <cellStyle name="Card BL 2 4" xfId="12320"/>
    <cellStyle name="Card BL 3" xfId="990"/>
    <cellStyle name="Card BL 3 2" xfId="991"/>
    <cellStyle name="Card BL 3 2 2" xfId="12325"/>
    <cellStyle name="Card BL 3 3" xfId="12324"/>
    <cellStyle name="Card BL 4" xfId="992"/>
    <cellStyle name="Card BL 4 2" xfId="12326"/>
    <cellStyle name="Card BL 5" xfId="12319"/>
    <cellStyle name="Card BR" xfId="993"/>
    <cellStyle name="Card BR 2" xfId="994"/>
    <cellStyle name="Card BR 2 2" xfId="995"/>
    <cellStyle name="Card BR 2 2 2" xfId="996"/>
    <cellStyle name="Card BR 2 2 2 2" xfId="12330"/>
    <cellStyle name="Card BR 2 2 3" xfId="12329"/>
    <cellStyle name="Card BR 2 3" xfId="997"/>
    <cellStyle name="Card BR 2 3 2" xfId="12331"/>
    <cellStyle name="Card BR 2 4" xfId="12328"/>
    <cellStyle name="Card BR 3" xfId="998"/>
    <cellStyle name="Card BR 3 2" xfId="999"/>
    <cellStyle name="Card BR 3 2 2" xfId="12333"/>
    <cellStyle name="Card BR 3 3" xfId="12332"/>
    <cellStyle name="Card BR 4" xfId="1000"/>
    <cellStyle name="Card BR 4 2" xfId="12334"/>
    <cellStyle name="Card BR 5" xfId="12327"/>
    <cellStyle name="Card L" xfId="1001"/>
    <cellStyle name="Card L 2" xfId="1002"/>
    <cellStyle name="Card L 2 2" xfId="1003"/>
    <cellStyle name="Card L 2 2 2" xfId="1004"/>
    <cellStyle name="Card L 2 2 2 2" xfId="12338"/>
    <cellStyle name="Card L 2 2 3" xfId="12337"/>
    <cellStyle name="Card L 2 3" xfId="1005"/>
    <cellStyle name="Card L 2 3 2" xfId="12339"/>
    <cellStyle name="Card L 2 4" xfId="12336"/>
    <cellStyle name="Card L 3" xfId="1006"/>
    <cellStyle name="Card L 3 2" xfId="1007"/>
    <cellStyle name="Card L 3 2 2" xfId="12341"/>
    <cellStyle name="Card L 3 3" xfId="12340"/>
    <cellStyle name="Card L 4" xfId="1008"/>
    <cellStyle name="Card L 4 2" xfId="12342"/>
    <cellStyle name="Card L 5" xfId="12335"/>
    <cellStyle name="Card R" xfId="1009"/>
    <cellStyle name="Card R 2" xfId="1010"/>
    <cellStyle name="Card R 2 2" xfId="1011"/>
    <cellStyle name="Card R 2 2 2" xfId="1012"/>
    <cellStyle name="Card R 2 2 2 2" xfId="12346"/>
    <cellStyle name="Card R 2 2 3" xfId="12345"/>
    <cellStyle name="Card R 2 3" xfId="1013"/>
    <cellStyle name="Card R 2 3 2" xfId="12347"/>
    <cellStyle name="Card R 2 4" xfId="12344"/>
    <cellStyle name="Card R 3" xfId="1014"/>
    <cellStyle name="Card R 3 2" xfId="1015"/>
    <cellStyle name="Card R 3 2 2" xfId="12349"/>
    <cellStyle name="Card R 3 3" xfId="12348"/>
    <cellStyle name="Card R 4" xfId="1016"/>
    <cellStyle name="Card R 4 2" xfId="12350"/>
    <cellStyle name="Card R 5" xfId="12343"/>
    <cellStyle name="Card T" xfId="1017"/>
    <cellStyle name="Card T 2" xfId="1018"/>
    <cellStyle name="Card T 2 2" xfId="1019"/>
    <cellStyle name="Card T 2 2 2" xfId="1020"/>
    <cellStyle name="Card T 2 2 2 2" xfId="12354"/>
    <cellStyle name="Card T 2 2 3" xfId="12353"/>
    <cellStyle name="Card T 2 3" xfId="1021"/>
    <cellStyle name="Card T 2 3 2" xfId="12355"/>
    <cellStyle name="Card T 2 4" xfId="12352"/>
    <cellStyle name="Card T 3" xfId="1022"/>
    <cellStyle name="Card T 3 2" xfId="1023"/>
    <cellStyle name="Card T 3 2 2" xfId="12357"/>
    <cellStyle name="Card T 3 3" xfId="12356"/>
    <cellStyle name="Card T 4" xfId="1024"/>
    <cellStyle name="Card T 4 2" xfId="12358"/>
    <cellStyle name="Card T 5" xfId="12351"/>
    <cellStyle name="Card TL" xfId="1025"/>
    <cellStyle name="Card TL 2" xfId="1026"/>
    <cellStyle name="Card TL 2 2" xfId="1027"/>
    <cellStyle name="Card TL 2 2 2" xfId="1028"/>
    <cellStyle name="Card TL 2 2 2 2" xfId="12362"/>
    <cellStyle name="Card TL 2 2 3" xfId="12361"/>
    <cellStyle name="Card TL 2 3" xfId="1029"/>
    <cellStyle name="Card TL 2 3 2" xfId="12363"/>
    <cellStyle name="Card TL 2 4" xfId="12360"/>
    <cellStyle name="Card TL 3" xfId="1030"/>
    <cellStyle name="Card TL 3 2" xfId="1031"/>
    <cellStyle name="Card TL 3 2 2" xfId="12365"/>
    <cellStyle name="Card TL 3 3" xfId="12364"/>
    <cellStyle name="Card TL 4" xfId="1032"/>
    <cellStyle name="Card TL 4 2" xfId="12366"/>
    <cellStyle name="Card TL 5" xfId="12359"/>
    <cellStyle name="Card TR" xfId="1033"/>
    <cellStyle name="Card TR 2" xfId="1034"/>
    <cellStyle name="Card TR 2 2" xfId="1035"/>
    <cellStyle name="Card TR 2 2 2" xfId="1036"/>
    <cellStyle name="Card TR 2 2 2 2" xfId="12370"/>
    <cellStyle name="Card TR 2 2 3" xfId="12369"/>
    <cellStyle name="Card TR 2 3" xfId="1037"/>
    <cellStyle name="Card TR 2 3 2" xfId="12371"/>
    <cellStyle name="Card TR 2 4" xfId="12368"/>
    <cellStyle name="Card TR 3" xfId="1038"/>
    <cellStyle name="Card TR 3 2" xfId="1039"/>
    <cellStyle name="Card TR 3 2 2" xfId="12373"/>
    <cellStyle name="Card TR 3 3" xfId="12372"/>
    <cellStyle name="Card TR 4" xfId="1040"/>
    <cellStyle name="Card TR 4 2" xfId="12374"/>
    <cellStyle name="Card TR 5" xfId="12367"/>
    <cellStyle name="Card_CNS" xfId="1041"/>
    <cellStyle name="Check Cell" xfId="1042"/>
    <cellStyle name="Check Cell 10" xfId="11598"/>
    <cellStyle name="Check Cell 2" xfId="1043"/>
    <cellStyle name="Check Cell 2 2" xfId="1044"/>
    <cellStyle name="Check Cell 2 2 2" xfId="12377"/>
    <cellStyle name="Check Cell 2 3" xfId="12376"/>
    <cellStyle name="Check Cell 3" xfId="1045"/>
    <cellStyle name="Check Cell 3 2" xfId="12378"/>
    <cellStyle name="Check Cell 4" xfId="1046"/>
    <cellStyle name="Check Cell 4 2" xfId="1047"/>
    <cellStyle name="Check Cell 4 2 2" xfId="12380"/>
    <cellStyle name="Check Cell 4 3" xfId="12379"/>
    <cellStyle name="Check Cell 5" xfId="1048"/>
    <cellStyle name="Check Cell 5 2" xfId="12381"/>
    <cellStyle name="Check Cell 6" xfId="1049"/>
    <cellStyle name="Check Cell 6 2" xfId="12382"/>
    <cellStyle name="Check Cell 7" xfId="1050"/>
    <cellStyle name="Check Cell 7 2" xfId="12383"/>
    <cellStyle name="Check Cell 8" xfId="1051"/>
    <cellStyle name="Check Cell 8 2" xfId="12375"/>
    <cellStyle name="Check Cell 9" xfId="1052"/>
    <cellStyle name="cifra" xfId="1053"/>
    <cellStyle name="Column Header" xfId="1054"/>
    <cellStyle name="Column Header 2" xfId="1055"/>
    <cellStyle name="Column Header 2 2" xfId="1056"/>
    <cellStyle name="Column Header 2 2 2" xfId="1057"/>
    <cellStyle name="Column Header 2 2 2 2" xfId="12387"/>
    <cellStyle name="Column Header 2 2 3" xfId="12386"/>
    <cellStyle name="Column Header 2 3" xfId="1058"/>
    <cellStyle name="Column Header 2 3 2" xfId="12388"/>
    <cellStyle name="Column Header 2 4" xfId="12385"/>
    <cellStyle name="Column Header 3" xfId="1059"/>
    <cellStyle name="Column Header 3 2" xfId="1060"/>
    <cellStyle name="Column Header 3 2 2" xfId="12390"/>
    <cellStyle name="Column Header 3 3" xfId="12389"/>
    <cellStyle name="Column Header 4" xfId="1061"/>
    <cellStyle name="Column Header 4 2" xfId="12391"/>
    <cellStyle name="Column Header 5" xfId="12384"/>
    <cellStyle name="Comma 10" xfId="1062"/>
    <cellStyle name="Comma 10 2" xfId="1063"/>
    <cellStyle name="Comma 10 2 2" xfId="12393"/>
    <cellStyle name="Comma 10 3" xfId="12392"/>
    <cellStyle name="Comma 11" xfId="1064"/>
    <cellStyle name="Comma 11 2" xfId="1065"/>
    <cellStyle name="Comma 11 2 2" xfId="12395"/>
    <cellStyle name="Comma 11 3" xfId="12394"/>
    <cellStyle name="Comma 12" xfId="1066"/>
    <cellStyle name="Comma 12 2" xfId="1067"/>
    <cellStyle name="Comma 12 2 2" xfId="12397"/>
    <cellStyle name="Comma 12 3" xfId="12396"/>
    <cellStyle name="Comma 13" xfId="1068"/>
    <cellStyle name="Comma 13 2" xfId="1069"/>
    <cellStyle name="Comma 13 2 2" xfId="12399"/>
    <cellStyle name="Comma 13 3" xfId="12398"/>
    <cellStyle name="Comma 14" xfId="1070"/>
    <cellStyle name="Comma 14 2" xfId="1071"/>
    <cellStyle name="Comma 14 2 2" xfId="12401"/>
    <cellStyle name="Comma 14 3" xfId="12400"/>
    <cellStyle name="Comma 15" xfId="1072"/>
    <cellStyle name="Comma 15 2" xfId="1073"/>
    <cellStyle name="Comma 15 2 2" xfId="12403"/>
    <cellStyle name="Comma 15 3" xfId="12402"/>
    <cellStyle name="Comma 16" xfId="1074"/>
    <cellStyle name="Comma 16 2" xfId="1075"/>
    <cellStyle name="Comma 16 2 2" xfId="12405"/>
    <cellStyle name="Comma 16 3" xfId="12404"/>
    <cellStyle name="Comma 17" xfId="1076"/>
    <cellStyle name="Comma 17 2" xfId="1077"/>
    <cellStyle name="Comma 17 2 2" xfId="12407"/>
    <cellStyle name="Comma 17 3" xfId="12406"/>
    <cellStyle name="Comma 18" xfId="1078"/>
    <cellStyle name="Comma 18 2" xfId="1079"/>
    <cellStyle name="Comma 18 2 2" xfId="12409"/>
    <cellStyle name="Comma 18 3" xfId="12408"/>
    <cellStyle name="Comma 19" xfId="1080"/>
    <cellStyle name="Comma 19 2" xfId="12410"/>
    <cellStyle name="Comma 2" xfId="1081"/>
    <cellStyle name="Comma 2 2" xfId="1082"/>
    <cellStyle name="Comma 2 2 2" xfId="1083"/>
    <cellStyle name="Comma 2 2 2 2" xfId="12413"/>
    <cellStyle name="Comma 2 2 3" xfId="12412"/>
    <cellStyle name="Comma 2 3" xfId="1084"/>
    <cellStyle name="Comma 2 3 2" xfId="1085"/>
    <cellStyle name="Comma 2 3 2 2" xfId="12415"/>
    <cellStyle name="Comma 2 3 3" xfId="12414"/>
    <cellStyle name="Comma 2 4" xfId="1086"/>
    <cellStyle name="Comma 2 4 2" xfId="12416"/>
    <cellStyle name="Comma 2 5" xfId="1087"/>
    <cellStyle name="Comma 2 5 2" xfId="12417"/>
    <cellStyle name="Comma 2 6" xfId="12411"/>
    <cellStyle name="Comma 20" xfId="1088"/>
    <cellStyle name="Comma 20 2" xfId="1089"/>
    <cellStyle name="Comma 20 2 2" xfId="12419"/>
    <cellStyle name="Comma 20 3" xfId="12418"/>
    <cellStyle name="Comma 21" xfId="1090"/>
    <cellStyle name="Comma 21 2" xfId="12420"/>
    <cellStyle name="Comma 22" xfId="1091"/>
    <cellStyle name="Comma 22 2" xfId="12421"/>
    <cellStyle name="Comma 23" xfId="1092"/>
    <cellStyle name="Comma 23 2" xfId="1093"/>
    <cellStyle name="Comma 23 2 2" xfId="12423"/>
    <cellStyle name="Comma 23 3" xfId="12422"/>
    <cellStyle name="Comma 24" xfId="1094"/>
    <cellStyle name="Comma 24 2" xfId="1095"/>
    <cellStyle name="Comma 24 2 2" xfId="12425"/>
    <cellStyle name="Comma 24 3" xfId="12424"/>
    <cellStyle name="Comma 25" xfId="1096"/>
    <cellStyle name="Comma 25 2" xfId="1097"/>
    <cellStyle name="Comma 25 2 2" xfId="12427"/>
    <cellStyle name="Comma 25 3" xfId="12426"/>
    <cellStyle name="Comma 26" xfId="1098"/>
    <cellStyle name="Comma 26 2" xfId="12428"/>
    <cellStyle name="Comma 27" xfId="1099"/>
    <cellStyle name="Comma 27 2" xfId="12429"/>
    <cellStyle name="Comma 28" xfId="1100"/>
    <cellStyle name="Comma 28 2" xfId="12430"/>
    <cellStyle name="Comma 29" xfId="1101"/>
    <cellStyle name="Comma 29 2" xfId="1102"/>
    <cellStyle name="Comma 29 2 2" xfId="12432"/>
    <cellStyle name="Comma 29 3" xfId="12431"/>
    <cellStyle name="Comma 3" xfId="1103"/>
    <cellStyle name="Comma 3 2" xfId="1104"/>
    <cellStyle name="Comma 3 2 2" xfId="1105"/>
    <cellStyle name="Comma 3 2 2 2" xfId="12435"/>
    <cellStyle name="Comma 3 2 3" xfId="1106"/>
    <cellStyle name="Comma 3 2 3 2" xfId="12436"/>
    <cellStyle name="Comma 3 2 4" xfId="1107"/>
    <cellStyle name="Comma 3 2 4 2" xfId="12437"/>
    <cellStyle name="Comma 3 2 5" xfId="12434"/>
    <cellStyle name="Comma 3 3" xfId="1108"/>
    <cellStyle name="Comma 3 3 2" xfId="1109"/>
    <cellStyle name="Comma 3 3 2 2" xfId="12439"/>
    <cellStyle name="Comma 3 3 3" xfId="1110"/>
    <cellStyle name="Comma 3 3 3 2" xfId="12440"/>
    <cellStyle name="Comma 3 3 4" xfId="12438"/>
    <cellStyle name="Comma 3 4" xfId="1111"/>
    <cellStyle name="Comma 3 4 2" xfId="12441"/>
    <cellStyle name="Comma 3 5" xfId="12433"/>
    <cellStyle name="Comma 30" xfId="1112"/>
    <cellStyle name="Comma 30 2" xfId="1113"/>
    <cellStyle name="Comma 30 2 2" xfId="12443"/>
    <cellStyle name="Comma 30 3" xfId="12442"/>
    <cellStyle name="Comma 31" xfId="1114"/>
    <cellStyle name="Comma 31 2" xfId="1115"/>
    <cellStyle name="Comma 31 2 2" xfId="12445"/>
    <cellStyle name="Comma 31 3" xfId="12444"/>
    <cellStyle name="Comma 32" xfId="1116"/>
    <cellStyle name="Comma 32 2" xfId="1117"/>
    <cellStyle name="Comma 32 2 2" xfId="12447"/>
    <cellStyle name="Comma 32 3" xfId="12446"/>
    <cellStyle name="Comma 33" xfId="1118"/>
    <cellStyle name="Comma 33 2" xfId="1119"/>
    <cellStyle name="Comma 33 2 2" xfId="12449"/>
    <cellStyle name="Comma 33 3" xfId="12448"/>
    <cellStyle name="Comma 34" xfId="1120"/>
    <cellStyle name="Comma 34 2" xfId="1121"/>
    <cellStyle name="Comma 34 2 2" xfId="12451"/>
    <cellStyle name="Comma 34 3" xfId="12450"/>
    <cellStyle name="Comma 35" xfId="1122"/>
    <cellStyle name="Comma 35 2" xfId="1123"/>
    <cellStyle name="Comma 35 2 2" xfId="12453"/>
    <cellStyle name="Comma 35 3" xfId="12452"/>
    <cellStyle name="Comma 36" xfId="1124"/>
    <cellStyle name="Comma 36 2" xfId="1125"/>
    <cellStyle name="Comma 36 2 2" xfId="12455"/>
    <cellStyle name="Comma 36 3" xfId="12454"/>
    <cellStyle name="Comma 37" xfId="1126"/>
    <cellStyle name="Comma 37 2" xfId="1127"/>
    <cellStyle name="Comma 37 2 2" xfId="12457"/>
    <cellStyle name="Comma 37 3" xfId="12456"/>
    <cellStyle name="Comma 38" xfId="1128"/>
    <cellStyle name="Comma 38 2" xfId="12458"/>
    <cellStyle name="Comma 39" xfId="1129"/>
    <cellStyle name="Comma 39 2" xfId="12459"/>
    <cellStyle name="Comma 4" xfId="1130"/>
    <cellStyle name="Comma 4 2" xfId="1131"/>
    <cellStyle name="Comma 4 2 2" xfId="1132"/>
    <cellStyle name="Comma 4 2 2 2" xfId="12462"/>
    <cellStyle name="Comma 4 2 3" xfId="1133"/>
    <cellStyle name="Comma 4 2 3 2" xfId="12463"/>
    <cellStyle name="Comma 4 2 4" xfId="1134"/>
    <cellStyle name="Comma 4 2 4 2" xfId="12464"/>
    <cellStyle name="Comma 4 2 5" xfId="12461"/>
    <cellStyle name="Comma 4 3" xfId="1135"/>
    <cellStyle name="Comma 4 3 2" xfId="1136"/>
    <cellStyle name="Comma 4 3 2 2" xfId="12466"/>
    <cellStyle name="Comma 4 3 3" xfId="1137"/>
    <cellStyle name="Comma 4 3 3 2" xfId="12467"/>
    <cellStyle name="Comma 4 3 4" xfId="12465"/>
    <cellStyle name="Comma 4 4" xfId="1138"/>
    <cellStyle name="Comma 4 4 2" xfId="12468"/>
    <cellStyle name="Comma 4 5" xfId="12460"/>
    <cellStyle name="Comma 40" xfId="1139"/>
    <cellStyle name="Comma 40 2" xfId="12469"/>
    <cellStyle name="Comma 41" xfId="1140"/>
    <cellStyle name="Comma 5" xfId="1141"/>
    <cellStyle name="Comma 5 2" xfId="1142"/>
    <cellStyle name="Comma 5 2 2" xfId="1143"/>
    <cellStyle name="Comma 5 2 2 2" xfId="12472"/>
    <cellStyle name="Comma 5 2 3" xfId="1144"/>
    <cellStyle name="Comma 5 2 3 2" xfId="12473"/>
    <cellStyle name="Comma 5 2 4" xfId="12471"/>
    <cellStyle name="Comma 5 3" xfId="12470"/>
    <cellStyle name="Comma 6" xfId="1145"/>
    <cellStyle name="Comma 6 2" xfId="1146"/>
    <cellStyle name="Comma 6 2 2" xfId="1147"/>
    <cellStyle name="Comma 6 2 2 2" xfId="12476"/>
    <cellStyle name="Comma 6 2 3" xfId="1148"/>
    <cellStyle name="Comma 6 2 3 2" xfId="12477"/>
    <cellStyle name="Comma 6 2 4" xfId="12475"/>
    <cellStyle name="Comma 6 3" xfId="12474"/>
    <cellStyle name="Comma 7" xfId="1149"/>
    <cellStyle name="Comma 7 2" xfId="1150"/>
    <cellStyle name="Comma 7 2 2" xfId="12479"/>
    <cellStyle name="Comma 7 3" xfId="12478"/>
    <cellStyle name="Comma 8" xfId="1151"/>
    <cellStyle name="Comma 8 2" xfId="1152"/>
    <cellStyle name="Comma 8 2 2" xfId="12481"/>
    <cellStyle name="Comma 8 3" xfId="12480"/>
    <cellStyle name="Comma 9" xfId="1153"/>
    <cellStyle name="Comma 9 2" xfId="1154"/>
    <cellStyle name="Comma 9 2 2" xfId="12483"/>
    <cellStyle name="Comma 9 3" xfId="12482"/>
    <cellStyle name="Comma0" xfId="1155"/>
    <cellStyle name="Comma0 2" xfId="8307"/>
    <cellStyle name="Currency 10" xfId="1156"/>
    <cellStyle name="Currency 10 2" xfId="1157"/>
    <cellStyle name="Currency 10 2 2" xfId="12485"/>
    <cellStyle name="Currency 10 3" xfId="12484"/>
    <cellStyle name="Currency 11" xfId="1158"/>
    <cellStyle name="Currency 11 2" xfId="1159"/>
    <cellStyle name="Currency 11 2 2" xfId="12487"/>
    <cellStyle name="Currency 11 3" xfId="12486"/>
    <cellStyle name="Currency 12" xfId="1160"/>
    <cellStyle name="Currency 12 2" xfId="1161"/>
    <cellStyle name="Currency 12 2 2" xfId="12489"/>
    <cellStyle name="Currency 12 3" xfId="12488"/>
    <cellStyle name="Currency 13" xfId="1162"/>
    <cellStyle name="Currency 13 2" xfId="1163"/>
    <cellStyle name="Currency 13 2 2" xfId="12491"/>
    <cellStyle name="Currency 13 3" xfId="12490"/>
    <cellStyle name="Currency 14" xfId="1164"/>
    <cellStyle name="Currency 14 2" xfId="1165"/>
    <cellStyle name="Currency 14 2 2" xfId="12493"/>
    <cellStyle name="Currency 14 3" xfId="12492"/>
    <cellStyle name="Currency 15" xfId="1166"/>
    <cellStyle name="Currency 15 2" xfId="1167"/>
    <cellStyle name="Currency 15 2 2" xfId="12495"/>
    <cellStyle name="Currency 15 3" xfId="12494"/>
    <cellStyle name="Currency 16" xfId="1168"/>
    <cellStyle name="Currency 16 2" xfId="1169"/>
    <cellStyle name="Currency 16 2 2" xfId="12497"/>
    <cellStyle name="Currency 16 3" xfId="12496"/>
    <cellStyle name="Currency 17" xfId="1170"/>
    <cellStyle name="Currency 17 2" xfId="1171"/>
    <cellStyle name="Currency 17 2 2" xfId="12499"/>
    <cellStyle name="Currency 17 3" xfId="12498"/>
    <cellStyle name="Currency 18" xfId="1172"/>
    <cellStyle name="Currency 18 2" xfId="1173"/>
    <cellStyle name="Currency 18 2 2" xfId="12501"/>
    <cellStyle name="Currency 18 3" xfId="12500"/>
    <cellStyle name="Currency 19" xfId="1174"/>
    <cellStyle name="Currency 19 2" xfId="1175"/>
    <cellStyle name="Currency 19 2 2" xfId="12503"/>
    <cellStyle name="Currency 19 3" xfId="12502"/>
    <cellStyle name="Currency 2" xfId="1176"/>
    <cellStyle name="Currency 2 2" xfId="1177"/>
    <cellStyle name="Currency 2 2 2" xfId="12505"/>
    <cellStyle name="Currency 2 3" xfId="12504"/>
    <cellStyle name="Currency 20" xfId="1178"/>
    <cellStyle name="Currency 20 2" xfId="1179"/>
    <cellStyle name="Currency 20 2 2" xfId="12507"/>
    <cellStyle name="Currency 20 3" xfId="12506"/>
    <cellStyle name="Currency 21" xfId="1180"/>
    <cellStyle name="Currency 21 2" xfId="1181"/>
    <cellStyle name="Currency 21 2 2" xfId="12509"/>
    <cellStyle name="Currency 21 3" xfId="12508"/>
    <cellStyle name="Currency 22" xfId="1182"/>
    <cellStyle name="Currency 22 2" xfId="1183"/>
    <cellStyle name="Currency 22 2 2" xfId="12511"/>
    <cellStyle name="Currency 22 3" xfId="12510"/>
    <cellStyle name="Currency 23" xfId="1184"/>
    <cellStyle name="Currency 23 2" xfId="1185"/>
    <cellStyle name="Currency 23 2 2" xfId="12513"/>
    <cellStyle name="Currency 23 3" xfId="12512"/>
    <cellStyle name="Currency 24" xfId="1186"/>
    <cellStyle name="Currency 24 2" xfId="1187"/>
    <cellStyle name="Currency 24 2 2" xfId="12515"/>
    <cellStyle name="Currency 24 3" xfId="12514"/>
    <cellStyle name="Currency 25" xfId="1188"/>
    <cellStyle name="Currency 25 2" xfId="1189"/>
    <cellStyle name="Currency 25 2 2" xfId="12517"/>
    <cellStyle name="Currency 25 3" xfId="12516"/>
    <cellStyle name="Currency 26" xfId="1190"/>
    <cellStyle name="Currency 26 2" xfId="1191"/>
    <cellStyle name="Currency 26 2 2" xfId="12519"/>
    <cellStyle name="Currency 26 3" xfId="12518"/>
    <cellStyle name="Currency 27" xfId="1192"/>
    <cellStyle name="Currency 27 2" xfId="1193"/>
    <cellStyle name="Currency 27 2 2" xfId="12521"/>
    <cellStyle name="Currency 27 3" xfId="12520"/>
    <cellStyle name="Currency 28" xfId="1194"/>
    <cellStyle name="Currency 28 2" xfId="1195"/>
    <cellStyle name="Currency 28 2 2" xfId="12523"/>
    <cellStyle name="Currency 28 3" xfId="12522"/>
    <cellStyle name="Currency 29" xfId="1196"/>
    <cellStyle name="Currency 29 2" xfId="1197"/>
    <cellStyle name="Currency 29 2 2" xfId="12525"/>
    <cellStyle name="Currency 29 3" xfId="12524"/>
    <cellStyle name="Currency 3" xfId="1198"/>
    <cellStyle name="Currency 3 2" xfId="1199"/>
    <cellStyle name="Currency 3 2 2" xfId="12527"/>
    <cellStyle name="Currency 3 3" xfId="12526"/>
    <cellStyle name="Currency 30" xfId="1200"/>
    <cellStyle name="Currency 30 2" xfId="1201"/>
    <cellStyle name="Currency 30 2 2" xfId="12529"/>
    <cellStyle name="Currency 30 3" xfId="12528"/>
    <cellStyle name="Currency 31" xfId="1202"/>
    <cellStyle name="Currency 31 2" xfId="1203"/>
    <cellStyle name="Currency 31 2 2" xfId="12531"/>
    <cellStyle name="Currency 31 3" xfId="12530"/>
    <cellStyle name="Currency 4" xfId="1204"/>
    <cellStyle name="Currency 4 2" xfId="1205"/>
    <cellStyle name="Currency 4 2 2" xfId="12533"/>
    <cellStyle name="Currency 4 3" xfId="12532"/>
    <cellStyle name="Currency 5" xfId="1206"/>
    <cellStyle name="Currency 5 2" xfId="1207"/>
    <cellStyle name="Currency 5 2 2" xfId="12535"/>
    <cellStyle name="Currency 5 3" xfId="1208"/>
    <cellStyle name="Currency 5 4" xfId="12534"/>
    <cellStyle name="Currency 6" xfId="1209"/>
    <cellStyle name="Currency 6 2" xfId="1210"/>
    <cellStyle name="Currency 6 2 2" xfId="12537"/>
    <cellStyle name="Currency 6 3" xfId="12536"/>
    <cellStyle name="Currency 7" xfId="1211"/>
    <cellStyle name="Currency 7 2" xfId="1212"/>
    <cellStyle name="Currency 7 2 2" xfId="12539"/>
    <cellStyle name="Currency 7 3" xfId="12538"/>
    <cellStyle name="Currency 8" xfId="1213"/>
    <cellStyle name="Currency 8 2" xfId="1214"/>
    <cellStyle name="Currency 8 2 2" xfId="12541"/>
    <cellStyle name="Currency 8 3" xfId="12540"/>
    <cellStyle name="Currency 9" xfId="1215"/>
    <cellStyle name="Currency 9 2" xfId="1216"/>
    <cellStyle name="Currency 9 2 2" xfId="12543"/>
    <cellStyle name="Currency 9 3" xfId="12542"/>
    <cellStyle name="Currency0" xfId="1217"/>
    <cellStyle name="Currency0 2" xfId="8308"/>
    <cellStyle name="data" xfId="1218"/>
    <cellStyle name="data 2" xfId="12544"/>
    <cellStyle name="Desno" xfId="1219"/>
    <cellStyle name="Dobro 2" xfId="1220"/>
    <cellStyle name="Dobro 2 2" xfId="1221"/>
    <cellStyle name="Dobro 2 2 2" xfId="1222"/>
    <cellStyle name="Dobro 2 2 2 2" xfId="1223"/>
    <cellStyle name="Dobro 2 2 2 2 2" xfId="12547"/>
    <cellStyle name="Dobro 2 2 2 3" xfId="12546"/>
    <cellStyle name="Dobro 2 2 3" xfId="1224"/>
    <cellStyle name="Dobro 2 2 3 2" xfId="1225"/>
    <cellStyle name="Dobro 2 2 3 2 2" xfId="12549"/>
    <cellStyle name="Dobro 2 2 3 3" xfId="12548"/>
    <cellStyle name="Dobro 2 2 4" xfId="1226"/>
    <cellStyle name="Dobro 2 2 4 2" xfId="1227"/>
    <cellStyle name="Dobro 2 2 4 2 2" xfId="12551"/>
    <cellStyle name="Dobro 2 2 4 3" xfId="12550"/>
    <cellStyle name="Dobro 2 2 5" xfId="1228"/>
    <cellStyle name="Dobro 2 2 5 2" xfId="1229"/>
    <cellStyle name="Dobro 2 2 5 2 2" xfId="12553"/>
    <cellStyle name="Dobro 2 2 5 3" xfId="12552"/>
    <cellStyle name="Dobro 2 2 6" xfId="1230"/>
    <cellStyle name="Dobro 2 2 6 2" xfId="12554"/>
    <cellStyle name="Dobro 2 2 7" xfId="1231"/>
    <cellStyle name="Dobro 2 2 7 2" xfId="12545"/>
    <cellStyle name="Dobro 2 2 8" xfId="8310"/>
    <cellStyle name="Dobro 2 3" xfId="1232"/>
    <cellStyle name="Dobro 2 3 2" xfId="1233"/>
    <cellStyle name="Dobro 2 3 2 2" xfId="12555"/>
    <cellStyle name="Dobro 2 3 3" xfId="8311"/>
    <cellStyle name="Dobro 2 4" xfId="1234"/>
    <cellStyle name="Dobro 2 4 2" xfId="1235"/>
    <cellStyle name="Dobro 2 4 2 2" xfId="12557"/>
    <cellStyle name="Dobro 2 4 3" xfId="12556"/>
    <cellStyle name="Dobro 2 5" xfId="1236"/>
    <cellStyle name="Dobro 2 5 2" xfId="12558"/>
    <cellStyle name="Dobro 2 6" xfId="1237"/>
    <cellStyle name="Dobro 2 6 2" xfId="12559"/>
    <cellStyle name="Dobro 2 7" xfId="1238"/>
    <cellStyle name="Dobro 2 7 2" xfId="12560"/>
    <cellStyle name="Dobro 2 8" xfId="8309"/>
    <cellStyle name="Dobro 2_VODOVODNA INSTALACIJA" xfId="1239"/>
    <cellStyle name="Dobro 3" xfId="1240"/>
    <cellStyle name="Dobro 3 2" xfId="1241"/>
    <cellStyle name="Dobro 3 2 2" xfId="1242"/>
    <cellStyle name="Dobro 3 2 2 2" xfId="12561"/>
    <cellStyle name="Dobro 3 2 3" xfId="8313"/>
    <cellStyle name="Dobro 3 3" xfId="1243"/>
    <cellStyle name="Dobro 3 3 2" xfId="1244"/>
    <cellStyle name="Dobro 3 3 2 2" xfId="12562"/>
    <cellStyle name="Dobro 3 3 3" xfId="8314"/>
    <cellStyle name="Dobro 3 4" xfId="8312"/>
    <cellStyle name="Dobro 3_VODOVODNA INSTALACIJA" xfId="1245"/>
    <cellStyle name="Dobro 4" xfId="1246"/>
    <cellStyle name="Dobro 4 2" xfId="1247"/>
    <cellStyle name="Dobro 4 2 2" xfId="1248"/>
    <cellStyle name="Dobro 4 2 2 2" xfId="12563"/>
    <cellStyle name="Dobro 4 2 3" xfId="8316"/>
    <cellStyle name="Dobro 4 3" xfId="1249"/>
    <cellStyle name="Dobro 4 3 2" xfId="1250"/>
    <cellStyle name="Dobro 4 3 2 2" xfId="12564"/>
    <cellStyle name="Dobro 4 3 3" xfId="8317"/>
    <cellStyle name="Dobro 4 4" xfId="1251"/>
    <cellStyle name="Dobro 4 4 2" xfId="1252"/>
    <cellStyle name="Dobro 4 4 2 2" xfId="1253"/>
    <cellStyle name="Dobro 4 4 2 2 2" xfId="12567"/>
    <cellStyle name="Dobro 4 4 2 3" xfId="12566"/>
    <cellStyle name="Dobro 4 4 3" xfId="1254"/>
    <cellStyle name="Dobro 4 4 3 2" xfId="12568"/>
    <cellStyle name="Dobro 4 4 4" xfId="12565"/>
    <cellStyle name="Dobro 4 5" xfId="1255"/>
    <cellStyle name="Dobro 4 5 2" xfId="1256"/>
    <cellStyle name="Dobro 4 5 2 2" xfId="12570"/>
    <cellStyle name="Dobro 4 5 3" xfId="12569"/>
    <cellStyle name="Dobro 4 6" xfId="8315"/>
    <cellStyle name="Dobro 4_VODOVODNA INSTALACIJA" xfId="1257"/>
    <cellStyle name="Dobro 5" xfId="1258"/>
    <cellStyle name="Dobro 5 2" xfId="1259"/>
    <cellStyle name="Dobro 5 2 2" xfId="8319"/>
    <cellStyle name="Dobro 5 3" xfId="1260"/>
    <cellStyle name="Dobro 5 3 2" xfId="8320"/>
    <cellStyle name="Dobro 5 4" xfId="8318"/>
    <cellStyle name="Euro" xfId="1261"/>
    <cellStyle name="Euro 10" xfId="1262"/>
    <cellStyle name="Euro 10 2" xfId="1263"/>
    <cellStyle name="Euro 10 3" xfId="1264"/>
    <cellStyle name="Euro 10 4" xfId="1265"/>
    <cellStyle name="Euro 10 5" xfId="12571"/>
    <cellStyle name="Euro 11" xfId="8075"/>
    <cellStyle name="Euro 2" xfId="1266"/>
    <cellStyle name="Euro 2 2" xfId="1267"/>
    <cellStyle name="Euro 2 2 2" xfId="1268"/>
    <cellStyle name="Euro 2 2 2 2" xfId="12574"/>
    <cellStyle name="Euro 2 2 3" xfId="12573"/>
    <cellStyle name="Euro 2 3" xfId="1269"/>
    <cellStyle name="Euro 2 3 2" xfId="12575"/>
    <cellStyle name="Euro 2 4" xfId="1270"/>
    <cellStyle name="Euro 2 4 2" xfId="12572"/>
    <cellStyle name="Euro 2 5" xfId="11600"/>
    <cellStyle name="Euro 3" xfId="1271"/>
    <cellStyle name="Euro 3 2" xfId="1272"/>
    <cellStyle name="Euro 3 2 2" xfId="1273"/>
    <cellStyle name="Euro 3 2 2 2" xfId="12578"/>
    <cellStyle name="Euro 3 2 3" xfId="12577"/>
    <cellStyle name="Euro 3 3" xfId="1274"/>
    <cellStyle name="Euro 3 3 2" xfId="12579"/>
    <cellStyle name="Euro 3 4" xfId="1275"/>
    <cellStyle name="Euro 3 4 2" xfId="12576"/>
    <cellStyle name="Euro 3 5" xfId="11599"/>
    <cellStyle name="Euro 4" xfId="1276"/>
    <cellStyle name="Euro 4 2" xfId="1277"/>
    <cellStyle name="Euro 4 2 2" xfId="1278"/>
    <cellStyle name="Euro 4 2 2 2" xfId="1279"/>
    <cellStyle name="Euro 4 2 2 2 2" xfId="1280"/>
    <cellStyle name="Euro 4 2 2 2 3" xfId="1281"/>
    <cellStyle name="Euro 4 2 2 2 4" xfId="1282"/>
    <cellStyle name="Euro 4 2 2 2 5" xfId="14822"/>
    <cellStyle name="Euro 4 2 2 3" xfId="1283"/>
    <cellStyle name="Euro 4 2 2 4" xfId="1284"/>
    <cellStyle name="Euro 4 2 2 5" xfId="1285"/>
    <cellStyle name="Euro 4 2 2 6" xfId="12582"/>
    <cellStyle name="Euro 4 2 3" xfId="1286"/>
    <cellStyle name="Euro 4 2 3 2" xfId="1287"/>
    <cellStyle name="Euro 4 2 3 2 2" xfId="1288"/>
    <cellStyle name="Euro 4 2 3 2 3" xfId="1289"/>
    <cellStyle name="Euro 4 2 3 2 4" xfId="1290"/>
    <cellStyle name="Euro 4 2 3 2 5" xfId="14823"/>
    <cellStyle name="Euro 4 2 3 3" xfId="1291"/>
    <cellStyle name="Euro 4 2 3 4" xfId="1292"/>
    <cellStyle name="Euro 4 2 3 5" xfId="1293"/>
    <cellStyle name="Euro 4 2 3 6" xfId="12583"/>
    <cellStyle name="Euro 4 2 4" xfId="1294"/>
    <cellStyle name="Euro 4 2 4 2" xfId="1295"/>
    <cellStyle name="Euro 4 2 4 3" xfId="1296"/>
    <cellStyle name="Euro 4 2 4 4" xfId="1297"/>
    <cellStyle name="Euro 4 2 4 5" xfId="14821"/>
    <cellStyle name="Euro 4 2 5" xfId="1298"/>
    <cellStyle name="Euro 4 2 6" xfId="1299"/>
    <cellStyle name="Euro 4 2 7" xfId="1300"/>
    <cellStyle name="Euro 4 2 8" xfId="12581"/>
    <cellStyle name="Euro 4 3" xfId="1301"/>
    <cellStyle name="Euro 4 3 2" xfId="1302"/>
    <cellStyle name="Euro 4 3 2 2" xfId="1303"/>
    <cellStyle name="Euro 4 3 2 3" xfId="1304"/>
    <cellStyle name="Euro 4 3 2 4" xfId="1305"/>
    <cellStyle name="Euro 4 3 2 5" xfId="14824"/>
    <cellStyle name="Euro 4 3 3" xfId="1306"/>
    <cellStyle name="Euro 4 3 4" xfId="1307"/>
    <cellStyle name="Euro 4 3 5" xfId="1308"/>
    <cellStyle name="Euro 4 3 6" xfId="12584"/>
    <cellStyle name="Euro 4 4" xfId="1309"/>
    <cellStyle name="Euro 4 4 2" xfId="1310"/>
    <cellStyle name="Euro 4 4 2 2" xfId="1311"/>
    <cellStyle name="Euro 4 4 2 3" xfId="1312"/>
    <cellStyle name="Euro 4 4 2 4" xfId="1313"/>
    <cellStyle name="Euro 4 4 2 5" xfId="14825"/>
    <cellStyle name="Euro 4 4 3" xfId="1314"/>
    <cellStyle name="Euro 4 4 4" xfId="1315"/>
    <cellStyle name="Euro 4 4 5" xfId="1316"/>
    <cellStyle name="Euro 4 4 6" xfId="12585"/>
    <cellStyle name="Euro 4 5" xfId="1317"/>
    <cellStyle name="Euro 4 5 2" xfId="1318"/>
    <cellStyle name="Euro 4 5 3" xfId="1319"/>
    <cellStyle name="Euro 4 5 4" xfId="1320"/>
    <cellStyle name="Euro 4 5 5" xfId="14820"/>
    <cellStyle name="Euro 4 6" xfId="1321"/>
    <cellStyle name="Euro 4 7" xfId="1322"/>
    <cellStyle name="Euro 4 8" xfId="1323"/>
    <cellStyle name="Euro 4 9" xfId="12580"/>
    <cellStyle name="Euro 5" xfId="1324"/>
    <cellStyle name="Euro 5 2" xfId="1325"/>
    <cellStyle name="Euro 5 2 2" xfId="12587"/>
    <cellStyle name="Euro 5 3" xfId="12586"/>
    <cellStyle name="Euro 6" xfId="1326"/>
    <cellStyle name="Euro 6 2" xfId="1327"/>
    <cellStyle name="Euro 6 2 2" xfId="12589"/>
    <cellStyle name="Euro 6 3" xfId="12588"/>
    <cellStyle name="Euro 7" xfId="1328"/>
    <cellStyle name="Euro 7 2" xfId="1329"/>
    <cellStyle name="Euro 7 2 2" xfId="1330"/>
    <cellStyle name="Euro 7 2 2 2" xfId="1331"/>
    <cellStyle name="Euro 7 2 2 3" xfId="1332"/>
    <cellStyle name="Euro 7 2 2 4" xfId="1333"/>
    <cellStyle name="Euro 7 2 2 5" xfId="14826"/>
    <cellStyle name="Euro 7 2 3" xfId="1334"/>
    <cellStyle name="Euro 7 2 4" xfId="1335"/>
    <cellStyle name="Euro 7 2 5" xfId="1336"/>
    <cellStyle name="Euro 7 2 6" xfId="12591"/>
    <cellStyle name="Euro 7 3" xfId="12590"/>
    <cellStyle name="Euro 8" xfId="1337"/>
    <cellStyle name="Euro 8 2" xfId="12592"/>
    <cellStyle name="Euro 9" xfId="1338"/>
    <cellStyle name="Euro 9 2" xfId="1339"/>
    <cellStyle name="Euro 9 3" xfId="1340"/>
    <cellStyle name="Euro 9 4" xfId="1341"/>
    <cellStyle name="Euro 9 5" xfId="14819"/>
    <cellStyle name="Excel Built-in Normal" xfId="11641"/>
    <cellStyle name="Excel Built-in Normal 2" xfId="11660"/>
    <cellStyle name="Excel Built-in Normal 2 2" xfId="12595"/>
    <cellStyle name="Excel Built-in Normal 2 3" xfId="12594"/>
    <cellStyle name="Excel Built-in Normal 2 4" xfId="11661"/>
    <cellStyle name="Excel Built-in Normal 3" xfId="12596"/>
    <cellStyle name="Excel Built-in Normal 4" xfId="12593"/>
    <cellStyle name="Excel Built-in Normal 5" xfId="11659"/>
    <cellStyle name="Excel_BuiltIn_Comma 1" xfId="11601"/>
    <cellStyle name="Explanatory Text" xfId="1342"/>
    <cellStyle name="Explanatory Text 2" xfId="1343"/>
    <cellStyle name="Explanatory Text 2 2" xfId="12598"/>
    <cellStyle name="Explanatory Text 3" xfId="1344"/>
    <cellStyle name="Explanatory Text 3 2" xfId="12599"/>
    <cellStyle name="Explanatory Text 4" xfId="1345"/>
    <cellStyle name="Explanatory Text 4 2" xfId="12600"/>
    <cellStyle name="Explanatory Text 5" xfId="1346"/>
    <cellStyle name="Explanatory Text 5 2" xfId="12601"/>
    <cellStyle name="Explanatory Text 6" xfId="1347"/>
    <cellStyle name="Explanatory Text 6 2" xfId="12597"/>
    <cellStyle name="Explanatory Text 7" xfId="1348"/>
    <cellStyle name="Explanatory Text 8" xfId="11602"/>
    <cellStyle name="Good" xfId="11603"/>
    <cellStyle name="Good 2" xfId="1349"/>
    <cellStyle name="Good 2 2" xfId="12602"/>
    <cellStyle name="Good 3" xfId="1350"/>
    <cellStyle name="Good 4" xfId="1351"/>
    <cellStyle name="Heading 1" xfId="11604"/>
    <cellStyle name="Heading 1 10" xfId="1352"/>
    <cellStyle name="Heading 1 11" xfId="1353"/>
    <cellStyle name="Heading 1 2" xfId="1354"/>
    <cellStyle name="Heading 1 2 2" xfId="12604"/>
    <cellStyle name="Heading 1 3" xfId="1355"/>
    <cellStyle name="Heading 1 3 2" xfId="1356"/>
    <cellStyle name="Heading 1 3 2 2" xfId="12606"/>
    <cellStyle name="Heading 1 3 3" xfId="12605"/>
    <cellStyle name="Heading 1 4" xfId="1357"/>
    <cellStyle name="Heading 1 4 2" xfId="12607"/>
    <cellStyle name="Heading 1 5" xfId="1358"/>
    <cellStyle name="Heading 1 5 2" xfId="12608"/>
    <cellStyle name="Heading 1 6" xfId="1359"/>
    <cellStyle name="Heading 1 6 2" xfId="12609"/>
    <cellStyle name="Heading 1 7" xfId="1360"/>
    <cellStyle name="Heading 1 7 2" xfId="12610"/>
    <cellStyle name="Heading 1 8" xfId="1361"/>
    <cellStyle name="Heading 1 8 2" xfId="12611"/>
    <cellStyle name="Heading 1 9" xfId="1362"/>
    <cellStyle name="Heading 1 9 2" xfId="12603"/>
    <cellStyle name="Heading 2" xfId="11605"/>
    <cellStyle name="Heading 2 10" xfId="1363"/>
    <cellStyle name="Heading 2 12" xfId="1364"/>
    <cellStyle name="Heading 2 2" xfId="1365"/>
    <cellStyle name="Heading 2 2 2" xfId="12613"/>
    <cellStyle name="Heading 2 3" xfId="1366"/>
    <cellStyle name="Heading 2 3 2" xfId="1367"/>
    <cellStyle name="Heading 2 3 2 2" xfId="12615"/>
    <cellStyle name="Heading 2 3 3" xfId="12614"/>
    <cellStyle name="Heading 2 4" xfId="1368"/>
    <cellStyle name="Heading 2 4 2" xfId="12616"/>
    <cellStyle name="Heading 2 5" xfId="1369"/>
    <cellStyle name="Heading 2 5 2" xfId="12617"/>
    <cellStyle name="Heading 2 6" xfId="1370"/>
    <cellStyle name="Heading 2 6 2" xfId="12618"/>
    <cellStyle name="Heading 2 7" xfId="1371"/>
    <cellStyle name="Heading 2 7 2" xfId="12619"/>
    <cellStyle name="Heading 2 8" xfId="1372"/>
    <cellStyle name="Heading 2 8 2" xfId="12620"/>
    <cellStyle name="Heading 2 9" xfId="1373"/>
    <cellStyle name="Heading 2 9 2" xfId="12612"/>
    <cellStyle name="Heading 3" xfId="1374"/>
    <cellStyle name="Heading 3 10" xfId="1375"/>
    <cellStyle name="Heading 3 10 2" xfId="12621"/>
    <cellStyle name="Heading 3 11" xfId="1376"/>
    <cellStyle name="Heading 3 12" xfId="11606"/>
    <cellStyle name="Heading 3 2" xfId="1377"/>
    <cellStyle name="Heading 3 2 2" xfId="12622"/>
    <cellStyle name="Heading 3 3" xfId="1378"/>
    <cellStyle name="Heading 3 3 2" xfId="12623"/>
    <cellStyle name="Heading 3 4" xfId="1379"/>
    <cellStyle name="Heading 3 4 2" xfId="1380"/>
    <cellStyle name="Heading 3 4 2 2" xfId="12625"/>
    <cellStyle name="Heading 3 4 3" xfId="12624"/>
    <cellStyle name="Heading 3 5" xfId="1381"/>
    <cellStyle name="Heading 3 5 2" xfId="12626"/>
    <cellStyle name="Heading 3 6" xfId="1382"/>
    <cellStyle name="Heading 3 6 2" xfId="12627"/>
    <cellStyle name="Heading 3 7" xfId="1383"/>
    <cellStyle name="Heading 3 7 2" xfId="12628"/>
    <cellStyle name="Heading 3 8" xfId="1384"/>
    <cellStyle name="Heading 3 8 2" xfId="12629"/>
    <cellStyle name="Heading 3 9" xfId="1385"/>
    <cellStyle name="Heading 3 9 2" xfId="12630"/>
    <cellStyle name="Heading 4" xfId="1386"/>
    <cellStyle name="Heading 4 10" xfId="11607"/>
    <cellStyle name="Heading 4 2" xfId="1387"/>
    <cellStyle name="Heading 4 2 2" xfId="12632"/>
    <cellStyle name="Heading 4 3" xfId="1388"/>
    <cellStyle name="Heading 4 3 2" xfId="1389"/>
    <cellStyle name="Heading 4 3 2 2" xfId="12634"/>
    <cellStyle name="Heading 4 3 3" xfId="12633"/>
    <cellStyle name="Heading 4 4" xfId="1390"/>
    <cellStyle name="Heading 4 4 2" xfId="12635"/>
    <cellStyle name="Heading 4 5" xfId="1391"/>
    <cellStyle name="Heading 4 5 2" xfId="12636"/>
    <cellStyle name="Heading 4 6" xfId="1392"/>
    <cellStyle name="Heading 4 6 2" xfId="12637"/>
    <cellStyle name="Heading 4 7" xfId="1393"/>
    <cellStyle name="Heading 4 7 2" xfId="12638"/>
    <cellStyle name="Heading 4 8" xfId="1394"/>
    <cellStyle name="Heading 4 8 2" xfId="12631"/>
    <cellStyle name="Heading 4 9" xfId="1395"/>
    <cellStyle name="Hiperpovezava 2" xfId="1396"/>
    <cellStyle name="Hiperpovezava 2 2" xfId="1397"/>
    <cellStyle name="Hiperpovezava 2 2 2" xfId="12640"/>
    <cellStyle name="Hiperpovezava 2 3" xfId="1398"/>
    <cellStyle name="Hiperpovezava 2 3 2" xfId="12641"/>
    <cellStyle name="Hiperpovezava 2 4" xfId="1399"/>
    <cellStyle name="Hiperpovezava 2 4 2" xfId="1400"/>
    <cellStyle name="Hiperpovezava 2 4 2 2" xfId="1401"/>
    <cellStyle name="Hiperpovezava 2 4 2 2 2" xfId="12644"/>
    <cellStyle name="Hiperpovezava 2 4 2 3" xfId="1402"/>
    <cellStyle name="Hiperpovezava 2 4 2 3 2" xfId="12645"/>
    <cellStyle name="Hiperpovezava 2 4 2 4" xfId="12643"/>
    <cellStyle name="Hiperpovezava 2 4 3" xfId="1403"/>
    <cellStyle name="Hiperpovezava 2 4 3 2" xfId="12646"/>
    <cellStyle name="Hiperpovezava 2 4 4" xfId="12642"/>
    <cellStyle name="Hiperpovezava 2 5" xfId="1404"/>
    <cellStyle name="Hiperpovezava 2 5 2" xfId="12647"/>
    <cellStyle name="Hiperpovezava 2 6" xfId="1405"/>
    <cellStyle name="Hiperpovezava 2 6 2" xfId="12648"/>
    <cellStyle name="Hiperpovezava 2 7" xfId="1406"/>
    <cellStyle name="Hiperpovezava 2 7 2" xfId="12639"/>
    <cellStyle name="Hiperpovezava 2 8" xfId="8321"/>
    <cellStyle name="Hiperpovezava 3" xfId="1407"/>
    <cellStyle name="Hiperpovezava 3 2" xfId="12649"/>
    <cellStyle name="Input" xfId="1408"/>
    <cellStyle name="Input 10" xfId="1409"/>
    <cellStyle name="Input 10 2" xfId="12650"/>
    <cellStyle name="Input 11" xfId="1410"/>
    <cellStyle name="Input 12" xfId="11608"/>
    <cellStyle name="Input 2" xfId="1411"/>
    <cellStyle name="Input 2 2" xfId="1412"/>
    <cellStyle name="Input 2 2 2" xfId="1413"/>
    <cellStyle name="Input 2 2 2 2" xfId="12653"/>
    <cellStyle name="Input 2 2 3" xfId="12652"/>
    <cellStyle name="Input 2 3" xfId="1414"/>
    <cellStyle name="Input 2 3 2" xfId="12654"/>
    <cellStyle name="Input 2 4" xfId="1415"/>
    <cellStyle name="Input 2 4 2" xfId="12655"/>
    <cellStyle name="Input 2 5" xfId="12651"/>
    <cellStyle name="Input 3" xfId="1416"/>
    <cellStyle name="Input 3 2" xfId="12656"/>
    <cellStyle name="Input 4" xfId="1417"/>
    <cellStyle name="Input 4 2" xfId="1418"/>
    <cellStyle name="Input 4 2 2" xfId="12658"/>
    <cellStyle name="Input 4 3" xfId="12657"/>
    <cellStyle name="Input 5" xfId="1419"/>
    <cellStyle name="Input 5 2" xfId="12659"/>
    <cellStyle name="Input 6" xfId="1420"/>
    <cellStyle name="Input 6 2" xfId="12660"/>
    <cellStyle name="Input 7" xfId="1421"/>
    <cellStyle name="Input 7 2" xfId="12661"/>
    <cellStyle name="Input 8" xfId="1422"/>
    <cellStyle name="Input 8 2" xfId="12662"/>
    <cellStyle name="Input 9" xfId="1423"/>
    <cellStyle name="Input 9 2" xfId="12663"/>
    <cellStyle name="Izhod 2" xfId="1424"/>
    <cellStyle name="Izhod 2 2" xfId="1425"/>
    <cellStyle name="Izhod 2 2 2" xfId="1426"/>
    <cellStyle name="Izhod 2 2 2 2" xfId="1427"/>
    <cellStyle name="Izhod 2 2 2 2 2" xfId="12666"/>
    <cellStyle name="Izhod 2 2 2 3" xfId="12665"/>
    <cellStyle name="Izhod 2 2 3" xfId="1428"/>
    <cellStyle name="Izhod 2 2 3 2" xfId="1429"/>
    <cellStyle name="Izhod 2 2 3 2 2" xfId="12668"/>
    <cellStyle name="Izhod 2 2 3 3" xfId="12667"/>
    <cellStyle name="Izhod 2 2 4" xfId="1430"/>
    <cellStyle name="Izhod 2 2 4 2" xfId="1431"/>
    <cellStyle name="Izhod 2 2 4 2 2" xfId="12670"/>
    <cellStyle name="Izhod 2 2 4 3" xfId="12669"/>
    <cellStyle name="Izhod 2 2 5" xfId="1432"/>
    <cellStyle name="Izhod 2 2 5 2" xfId="1433"/>
    <cellStyle name="Izhod 2 2 5 2 2" xfId="12672"/>
    <cellStyle name="Izhod 2 2 5 3" xfId="12671"/>
    <cellStyle name="Izhod 2 2 6" xfId="1434"/>
    <cellStyle name="Izhod 2 2 6 2" xfId="12673"/>
    <cellStyle name="Izhod 2 2 7" xfId="1435"/>
    <cellStyle name="Izhod 2 2 7 2" xfId="12664"/>
    <cellStyle name="Izhod 2 2 8" xfId="8323"/>
    <cellStyle name="Izhod 2 3" xfId="1436"/>
    <cellStyle name="Izhod 2 3 2" xfId="1437"/>
    <cellStyle name="Izhod 2 3 2 2" xfId="12674"/>
    <cellStyle name="Izhod 2 3 3" xfId="8324"/>
    <cellStyle name="Izhod 2 4" xfId="1438"/>
    <cellStyle name="Izhod 2 4 2" xfId="1439"/>
    <cellStyle name="Izhod 2 4 2 2" xfId="12676"/>
    <cellStyle name="Izhod 2 4 3" xfId="12675"/>
    <cellStyle name="Izhod 2 5" xfId="1440"/>
    <cellStyle name="Izhod 2 5 2" xfId="12677"/>
    <cellStyle name="Izhod 2 6" xfId="1441"/>
    <cellStyle name="Izhod 2 6 2" xfId="12678"/>
    <cellStyle name="Izhod 2 7" xfId="1442"/>
    <cellStyle name="Izhod 2 7 2" xfId="12679"/>
    <cellStyle name="Izhod 2 8" xfId="8322"/>
    <cellStyle name="Izhod 2_VODOVODNA INSTALACIJA" xfId="1443"/>
    <cellStyle name="Izhod 3" xfId="1444"/>
    <cellStyle name="Izhod 3 2" xfId="1445"/>
    <cellStyle name="Izhod 3 2 2" xfId="1446"/>
    <cellStyle name="Izhod 3 2 2 2" xfId="12680"/>
    <cellStyle name="Izhod 3 2 3" xfId="8326"/>
    <cellStyle name="Izhod 3 3" xfId="1447"/>
    <cellStyle name="Izhod 3 3 2" xfId="1448"/>
    <cellStyle name="Izhod 3 3 2 2" xfId="12681"/>
    <cellStyle name="Izhod 3 3 3" xfId="8327"/>
    <cellStyle name="Izhod 3 4" xfId="8325"/>
    <cellStyle name="Izhod 3_VODOVODNA INSTALACIJA" xfId="1449"/>
    <cellStyle name="Izhod 4" xfId="1450"/>
    <cellStyle name="Izhod 4 2" xfId="1451"/>
    <cellStyle name="Izhod 4 2 2" xfId="1452"/>
    <cellStyle name="Izhod 4 2 2 2" xfId="12682"/>
    <cellStyle name="Izhod 4 2 3" xfId="8329"/>
    <cellStyle name="Izhod 4 3" xfId="1453"/>
    <cellStyle name="Izhod 4 3 2" xfId="1454"/>
    <cellStyle name="Izhod 4 3 2 2" xfId="12683"/>
    <cellStyle name="Izhod 4 3 3" xfId="8330"/>
    <cellStyle name="Izhod 4 4" xfId="1455"/>
    <cellStyle name="Izhod 4 4 2" xfId="1456"/>
    <cellStyle name="Izhod 4 4 2 2" xfId="1457"/>
    <cellStyle name="Izhod 4 4 2 2 2" xfId="12686"/>
    <cellStyle name="Izhod 4 4 2 3" xfId="12685"/>
    <cellStyle name="Izhod 4 4 3" xfId="1458"/>
    <cellStyle name="Izhod 4 4 3 2" xfId="12687"/>
    <cellStyle name="Izhod 4 4 4" xfId="12684"/>
    <cellStyle name="Izhod 4 5" xfId="1459"/>
    <cellStyle name="Izhod 4 5 2" xfId="1460"/>
    <cellStyle name="Izhod 4 5 2 2" xfId="12689"/>
    <cellStyle name="Izhod 4 5 3" xfId="12688"/>
    <cellStyle name="Izhod 4 6" xfId="8328"/>
    <cellStyle name="Izhod 4_VODOVODNA INSTALACIJA" xfId="1461"/>
    <cellStyle name="Izhod 5" xfId="1462"/>
    <cellStyle name="Izhod 5 2" xfId="1463"/>
    <cellStyle name="Izhod 5 2 2" xfId="8332"/>
    <cellStyle name="Izhod 5 3" xfId="1464"/>
    <cellStyle name="Izhod 5 3 2" xfId="8333"/>
    <cellStyle name="Izhod 5 4" xfId="8331"/>
    <cellStyle name="kolona A" xfId="1465"/>
    <cellStyle name="kolona B" xfId="1466"/>
    <cellStyle name="kolona C" xfId="1467"/>
    <cellStyle name="kolona E" xfId="1468"/>
    <cellStyle name="kolona F" xfId="1469"/>
    <cellStyle name="kolona G" xfId="1470"/>
    <cellStyle name="kolona H" xfId="1471"/>
    <cellStyle name="KOMENTAR" xfId="1472"/>
    <cellStyle name="KOMENTAR 2" xfId="12690"/>
    <cellStyle name="Linked Cell" xfId="1473"/>
    <cellStyle name="Linked Cell 10" xfId="11609"/>
    <cellStyle name="Linked Cell 2" xfId="1474"/>
    <cellStyle name="Linked Cell 2 2" xfId="12692"/>
    <cellStyle name="Linked Cell 3" xfId="1475"/>
    <cellStyle name="Linked Cell 3 2" xfId="12693"/>
    <cellStyle name="Linked Cell 4" xfId="1476"/>
    <cellStyle name="Linked Cell 4 2" xfId="12694"/>
    <cellStyle name="Linked Cell 5" xfId="1477"/>
    <cellStyle name="Linked Cell 5 2" xfId="12695"/>
    <cellStyle name="Linked Cell 6" xfId="1478"/>
    <cellStyle name="Linked Cell 6 2" xfId="12696"/>
    <cellStyle name="Linked Cell 7" xfId="1479"/>
    <cellStyle name="Linked Cell 7 2" xfId="12697"/>
    <cellStyle name="Linked Cell 8" xfId="1480"/>
    <cellStyle name="Linked Cell 8 2" xfId="12691"/>
    <cellStyle name="Linked Cell 9" xfId="1481"/>
    <cellStyle name="Naslov 1 1" xfId="1482"/>
    <cellStyle name="Naslov 1 1 2" xfId="11662"/>
    <cellStyle name="Naslov 1 2" xfId="1483"/>
    <cellStyle name="Naslov 1 2 2" xfId="1484"/>
    <cellStyle name="Naslov 1 2 2 2" xfId="1485"/>
    <cellStyle name="Naslov 1 2 2 2 2" xfId="1486"/>
    <cellStyle name="Naslov 1 2 2 2 2 2" xfId="12700"/>
    <cellStyle name="Naslov 1 2 2 2 3" xfId="12699"/>
    <cellStyle name="Naslov 1 2 2 3" xfId="1487"/>
    <cellStyle name="Naslov 1 2 2 3 2" xfId="12701"/>
    <cellStyle name="Naslov 1 2 2 4" xfId="1488"/>
    <cellStyle name="Naslov 1 2 2 4 2" xfId="12698"/>
    <cellStyle name="Naslov 1 2 2 5" xfId="8335"/>
    <cellStyle name="Naslov 1 2 3" xfId="1489"/>
    <cellStyle name="Naslov 1 2 3 2" xfId="8336"/>
    <cellStyle name="Naslov 1 2 4" xfId="1490"/>
    <cellStyle name="Naslov 1 2 4 2" xfId="12702"/>
    <cellStyle name="Naslov 1 2 5" xfId="1491"/>
    <cellStyle name="Naslov 1 2 5 2" xfId="12703"/>
    <cellStyle name="Naslov 1 2 6" xfId="1492"/>
    <cellStyle name="Naslov 1 2 6 2" xfId="12704"/>
    <cellStyle name="Naslov 1 2 7" xfId="8334"/>
    <cellStyle name="Naslov 1 2_VODOVODNA INSTALACIJA" xfId="1493"/>
    <cellStyle name="Naslov 1 3" xfId="1494"/>
    <cellStyle name="Naslov 1 3 2" xfId="1495"/>
    <cellStyle name="Naslov 1 3 2 2" xfId="8338"/>
    <cellStyle name="Naslov 1 3 3" xfId="1496"/>
    <cellStyle name="Naslov 1 3 3 2" xfId="1497"/>
    <cellStyle name="Naslov 1 3 3 2 2" xfId="12705"/>
    <cellStyle name="Naslov 1 3 3 3" xfId="8339"/>
    <cellStyle name="Naslov 1 3 4" xfId="8337"/>
    <cellStyle name="Naslov 1 3_VODOVODNA INSTALACIJA" xfId="1498"/>
    <cellStyle name="Naslov 1 4" xfId="1499"/>
    <cellStyle name="Naslov 1 4 2" xfId="1500"/>
    <cellStyle name="Naslov 1 4 2 2" xfId="1501"/>
    <cellStyle name="Naslov 1 4 2 2 2" xfId="12706"/>
    <cellStyle name="Naslov 1 4 2 3" xfId="8341"/>
    <cellStyle name="Naslov 1 4 3" xfId="1502"/>
    <cellStyle name="Naslov 1 4 3 2" xfId="1503"/>
    <cellStyle name="Naslov 1 4 3 2 2" xfId="12707"/>
    <cellStyle name="Naslov 1 4 3 3" xfId="8342"/>
    <cellStyle name="Naslov 1 4 4" xfId="1504"/>
    <cellStyle name="Naslov 1 4 4 2" xfId="1505"/>
    <cellStyle name="Naslov 1 4 4 2 2" xfId="1506"/>
    <cellStyle name="Naslov 1 4 4 2 2 2" xfId="12710"/>
    <cellStyle name="Naslov 1 4 4 2 3" xfId="12709"/>
    <cellStyle name="Naslov 1 4 4 3" xfId="1507"/>
    <cellStyle name="Naslov 1 4 4 3 2" xfId="12711"/>
    <cellStyle name="Naslov 1 4 4 4" xfId="12708"/>
    <cellStyle name="Naslov 1 4 5" xfId="1508"/>
    <cellStyle name="Naslov 1 4 5 2" xfId="1509"/>
    <cellStyle name="Naslov 1 4 5 2 2" xfId="12713"/>
    <cellStyle name="Naslov 1 4 5 3" xfId="12712"/>
    <cellStyle name="Naslov 1 4 6" xfId="8340"/>
    <cellStyle name="Naslov 1 4_VODOVODNA INSTALACIJA" xfId="1510"/>
    <cellStyle name="Naslov 1 5" xfId="1511"/>
    <cellStyle name="Naslov 1 5 2" xfId="1512"/>
    <cellStyle name="Naslov 1 5 2 2" xfId="8344"/>
    <cellStyle name="Naslov 1 5 3" xfId="1513"/>
    <cellStyle name="Naslov 1 5 3 2" xfId="8345"/>
    <cellStyle name="Naslov 1 5 4" xfId="8343"/>
    <cellStyle name="Naslov 2 2" xfId="1514"/>
    <cellStyle name="Naslov 2 2 2" xfId="1515"/>
    <cellStyle name="Naslov 2 2 2 2" xfId="1516"/>
    <cellStyle name="Naslov 2 2 2 2 2" xfId="1517"/>
    <cellStyle name="Naslov 2 2 2 2 2 2" xfId="12716"/>
    <cellStyle name="Naslov 2 2 2 2 3" xfId="12715"/>
    <cellStyle name="Naslov 2 2 2 3" xfId="1518"/>
    <cellStyle name="Naslov 2 2 2 3 2" xfId="12717"/>
    <cellStyle name="Naslov 2 2 2 4" xfId="1519"/>
    <cellStyle name="Naslov 2 2 2 4 2" xfId="12714"/>
    <cellStyle name="Naslov 2 2 2 5" xfId="8347"/>
    <cellStyle name="Naslov 2 2 3" xfId="1520"/>
    <cellStyle name="Naslov 2 2 3 2" xfId="8348"/>
    <cellStyle name="Naslov 2 2 4" xfId="1521"/>
    <cellStyle name="Naslov 2 2 4 2" xfId="12718"/>
    <cellStyle name="Naslov 2 2 5" xfId="1522"/>
    <cellStyle name="Naslov 2 2 5 2" xfId="12719"/>
    <cellStyle name="Naslov 2 2 6" xfId="1523"/>
    <cellStyle name="Naslov 2 2 6 2" xfId="12720"/>
    <cellStyle name="Naslov 2 2 7" xfId="8346"/>
    <cellStyle name="Naslov 2 2_VODOVODNA INSTALACIJA" xfId="1524"/>
    <cellStyle name="Naslov 2 3" xfId="1525"/>
    <cellStyle name="Naslov 2 3 2" xfId="1526"/>
    <cellStyle name="Naslov 2 3 2 2" xfId="8350"/>
    <cellStyle name="Naslov 2 3 3" xfId="1527"/>
    <cellStyle name="Naslov 2 3 3 2" xfId="1528"/>
    <cellStyle name="Naslov 2 3 3 2 2" xfId="12721"/>
    <cellStyle name="Naslov 2 3 3 3" xfId="8351"/>
    <cellStyle name="Naslov 2 3 4" xfId="8349"/>
    <cellStyle name="Naslov 2 3_VODOVODNA INSTALACIJA" xfId="1529"/>
    <cellStyle name="Naslov 2 4" xfId="1530"/>
    <cellStyle name="Naslov 2 4 2" xfId="1531"/>
    <cellStyle name="Naslov 2 4 2 2" xfId="1532"/>
    <cellStyle name="Naslov 2 4 2 2 2" xfId="12722"/>
    <cellStyle name="Naslov 2 4 2 3" xfId="8353"/>
    <cellStyle name="Naslov 2 4 3" xfId="1533"/>
    <cellStyle name="Naslov 2 4 3 2" xfId="1534"/>
    <cellStyle name="Naslov 2 4 3 2 2" xfId="12723"/>
    <cellStyle name="Naslov 2 4 3 3" xfId="8354"/>
    <cellStyle name="Naslov 2 4 4" xfId="1535"/>
    <cellStyle name="Naslov 2 4 4 2" xfId="1536"/>
    <cellStyle name="Naslov 2 4 4 2 2" xfId="1537"/>
    <cellStyle name="Naslov 2 4 4 2 2 2" xfId="12726"/>
    <cellStyle name="Naslov 2 4 4 2 3" xfId="12725"/>
    <cellStyle name="Naslov 2 4 4 3" xfId="1538"/>
    <cellStyle name="Naslov 2 4 4 3 2" xfId="12727"/>
    <cellStyle name="Naslov 2 4 4 4" xfId="12724"/>
    <cellStyle name="Naslov 2 4 5" xfId="1539"/>
    <cellStyle name="Naslov 2 4 5 2" xfId="1540"/>
    <cellStyle name="Naslov 2 4 5 2 2" xfId="12729"/>
    <cellStyle name="Naslov 2 4 5 3" xfId="12728"/>
    <cellStyle name="Naslov 2 4 6" xfId="8352"/>
    <cellStyle name="Naslov 2 4_VODOVODNA INSTALACIJA" xfId="1541"/>
    <cellStyle name="Naslov 2 5" xfId="1542"/>
    <cellStyle name="Naslov 2 5 2" xfId="1543"/>
    <cellStyle name="Naslov 2 5 2 2" xfId="8356"/>
    <cellStyle name="Naslov 2 5 3" xfId="1544"/>
    <cellStyle name="Naslov 2 5 3 2" xfId="8357"/>
    <cellStyle name="Naslov 2 5 4" xfId="8355"/>
    <cellStyle name="Naslov 3 2" xfId="1545"/>
    <cellStyle name="Naslov 3 2 2" xfId="1546"/>
    <cellStyle name="Naslov 3 2 2 2" xfId="1547"/>
    <cellStyle name="Naslov 3 2 2 2 2" xfId="1548"/>
    <cellStyle name="Naslov 3 2 2 2 2 2" xfId="12732"/>
    <cellStyle name="Naslov 3 2 2 2 3" xfId="12731"/>
    <cellStyle name="Naslov 3 2 2 3" xfId="1549"/>
    <cellStyle name="Naslov 3 2 2 3 2" xfId="12733"/>
    <cellStyle name="Naslov 3 2 2 4" xfId="1550"/>
    <cellStyle name="Naslov 3 2 2 4 2" xfId="12730"/>
    <cellStyle name="Naslov 3 2 2 5" xfId="8359"/>
    <cellStyle name="Naslov 3 2 3" xfId="1551"/>
    <cellStyle name="Naslov 3 2 3 2" xfId="8360"/>
    <cellStyle name="Naslov 3 2 4" xfId="1552"/>
    <cellStyle name="Naslov 3 2 4 2" xfId="12734"/>
    <cellStyle name="Naslov 3 2 5" xfId="1553"/>
    <cellStyle name="Naslov 3 2 5 2" xfId="12735"/>
    <cellStyle name="Naslov 3 2 6" xfId="1554"/>
    <cellStyle name="Naslov 3 2 6 2" xfId="12736"/>
    <cellStyle name="Naslov 3 2 7" xfId="8358"/>
    <cellStyle name="Naslov 3 2_VODOVODNA INSTALACIJA" xfId="1555"/>
    <cellStyle name="Naslov 3 3" xfId="1556"/>
    <cellStyle name="Naslov 3 3 2" xfId="1557"/>
    <cellStyle name="Naslov 3 3 2 2" xfId="8362"/>
    <cellStyle name="Naslov 3 3 3" xfId="1558"/>
    <cellStyle name="Naslov 3 3 3 2" xfId="1559"/>
    <cellStyle name="Naslov 3 3 3 2 2" xfId="12737"/>
    <cellStyle name="Naslov 3 3 3 3" xfId="8363"/>
    <cellStyle name="Naslov 3 3 4" xfId="8361"/>
    <cellStyle name="Naslov 3 3_VODOVODNA INSTALACIJA" xfId="1560"/>
    <cellStyle name="Naslov 3 4" xfId="1561"/>
    <cellStyle name="Naslov 3 4 2" xfId="1562"/>
    <cellStyle name="Naslov 3 4 2 2" xfId="1563"/>
    <cellStyle name="Naslov 3 4 2 2 2" xfId="12738"/>
    <cellStyle name="Naslov 3 4 2 3" xfId="8365"/>
    <cellStyle name="Naslov 3 4 3" xfId="1564"/>
    <cellStyle name="Naslov 3 4 3 2" xfId="1565"/>
    <cellStyle name="Naslov 3 4 3 2 2" xfId="12739"/>
    <cellStyle name="Naslov 3 4 3 3" xfId="8366"/>
    <cellStyle name="Naslov 3 4 4" xfId="1566"/>
    <cellStyle name="Naslov 3 4 4 2" xfId="1567"/>
    <cellStyle name="Naslov 3 4 4 2 2" xfId="1568"/>
    <cellStyle name="Naslov 3 4 4 2 2 2" xfId="12742"/>
    <cellStyle name="Naslov 3 4 4 2 3" xfId="12741"/>
    <cellStyle name="Naslov 3 4 4 3" xfId="1569"/>
    <cellStyle name="Naslov 3 4 4 3 2" xfId="12743"/>
    <cellStyle name="Naslov 3 4 4 4" xfId="12740"/>
    <cellStyle name="Naslov 3 4 5" xfId="1570"/>
    <cellStyle name="Naslov 3 4 5 2" xfId="1571"/>
    <cellStyle name="Naslov 3 4 5 2 2" xfId="12745"/>
    <cellStyle name="Naslov 3 4 5 3" xfId="12744"/>
    <cellStyle name="Naslov 3 4 6" xfId="8364"/>
    <cellStyle name="Naslov 3 4_VODOVODNA INSTALACIJA" xfId="1572"/>
    <cellStyle name="Naslov 3 5" xfId="1573"/>
    <cellStyle name="Naslov 3 5 2" xfId="1574"/>
    <cellStyle name="Naslov 3 5 2 2" xfId="8368"/>
    <cellStyle name="Naslov 3 5 3" xfId="1575"/>
    <cellStyle name="Naslov 3 5 3 2" xfId="8369"/>
    <cellStyle name="Naslov 3 5 4" xfId="8367"/>
    <cellStyle name="Naslov 4 2" xfId="1576"/>
    <cellStyle name="Naslov 4 2 2" xfId="1577"/>
    <cellStyle name="Naslov 4 2 2 2" xfId="1578"/>
    <cellStyle name="Naslov 4 2 2 2 2" xfId="1579"/>
    <cellStyle name="Naslov 4 2 2 2 2 2" xfId="12748"/>
    <cellStyle name="Naslov 4 2 2 2 3" xfId="12747"/>
    <cellStyle name="Naslov 4 2 2 3" xfId="1580"/>
    <cellStyle name="Naslov 4 2 2 3 2" xfId="12749"/>
    <cellStyle name="Naslov 4 2 2 4" xfId="1581"/>
    <cellStyle name="Naslov 4 2 2 4 2" xfId="12746"/>
    <cellStyle name="Naslov 4 2 2 5" xfId="8371"/>
    <cellStyle name="Naslov 4 2 3" xfId="1582"/>
    <cellStyle name="Naslov 4 2 3 2" xfId="8372"/>
    <cellStyle name="Naslov 4 2 4" xfId="1583"/>
    <cellStyle name="Naslov 4 2 4 2" xfId="12750"/>
    <cellStyle name="Naslov 4 2 5" xfId="1584"/>
    <cellStyle name="Naslov 4 2 5 2" xfId="12751"/>
    <cellStyle name="Naslov 4 2 6" xfId="1585"/>
    <cellStyle name="Naslov 4 2 6 2" xfId="12752"/>
    <cellStyle name="Naslov 4 2 7" xfId="8370"/>
    <cellStyle name="Naslov 4 2_VODOVODNA INSTALACIJA" xfId="1586"/>
    <cellStyle name="Naslov 4 3" xfId="1587"/>
    <cellStyle name="Naslov 4 3 2" xfId="1588"/>
    <cellStyle name="Naslov 4 3 2 2" xfId="8374"/>
    <cellStyle name="Naslov 4 3 3" xfId="1589"/>
    <cellStyle name="Naslov 4 3 3 2" xfId="1590"/>
    <cellStyle name="Naslov 4 3 3 2 2" xfId="12753"/>
    <cellStyle name="Naslov 4 3 3 3" xfId="8375"/>
    <cellStyle name="Naslov 4 3 4" xfId="8373"/>
    <cellStyle name="Naslov 4 3_VODOVODNA INSTALACIJA" xfId="1591"/>
    <cellStyle name="Naslov 4 4" xfId="1592"/>
    <cellStyle name="Naslov 4 4 2" xfId="1593"/>
    <cellStyle name="Naslov 4 4 2 2" xfId="1594"/>
    <cellStyle name="Naslov 4 4 2 2 2" xfId="12754"/>
    <cellStyle name="Naslov 4 4 2 3" xfId="8377"/>
    <cellStyle name="Naslov 4 4 3" xfId="1595"/>
    <cellStyle name="Naslov 4 4 3 2" xfId="1596"/>
    <cellStyle name="Naslov 4 4 3 2 2" xfId="12755"/>
    <cellStyle name="Naslov 4 4 3 3" xfId="8378"/>
    <cellStyle name="Naslov 4 4 4" xfId="1597"/>
    <cellStyle name="Naslov 4 4 4 2" xfId="1598"/>
    <cellStyle name="Naslov 4 4 4 2 2" xfId="1599"/>
    <cellStyle name="Naslov 4 4 4 2 2 2" xfId="12758"/>
    <cellStyle name="Naslov 4 4 4 2 3" xfId="12757"/>
    <cellStyle name="Naslov 4 4 4 3" xfId="1600"/>
    <cellStyle name="Naslov 4 4 4 3 2" xfId="12759"/>
    <cellStyle name="Naslov 4 4 4 4" xfId="12756"/>
    <cellStyle name="Naslov 4 4 5" xfId="1601"/>
    <cellStyle name="Naslov 4 4 5 2" xfId="1602"/>
    <cellStyle name="Naslov 4 4 5 2 2" xfId="12761"/>
    <cellStyle name="Naslov 4 4 5 3" xfId="12760"/>
    <cellStyle name="Naslov 4 4 6" xfId="8376"/>
    <cellStyle name="Naslov 4 4_VODOVODNA INSTALACIJA" xfId="1603"/>
    <cellStyle name="Naslov 4 5" xfId="1604"/>
    <cellStyle name="Naslov 4 5 2" xfId="1605"/>
    <cellStyle name="Naslov 4 5 2 2" xfId="8380"/>
    <cellStyle name="Naslov 4 5 3" xfId="1606"/>
    <cellStyle name="Naslov 4 5 3 2" xfId="8381"/>
    <cellStyle name="Naslov 4 5 4" xfId="8379"/>
    <cellStyle name="Naslov 5" xfId="1607"/>
    <cellStyle name="Naslov 5 2" xfId="1608"/>
    <cellStyle name="Naslov 5 2 2" xfId="1609"/>
    <cellStyle name="Naslov 5 2 2 2" xfId="12763"/>
    <cellStyle name="Naslov 5 2 3" xfId="1610"/>
    <cellStyle name="Naslov 5 2 3 2" xfId="12764"/>
    <cellStyle name="Naslov 5 2 4" xfId="1611"/>
    <cellStyle name="Naslov 5 2 4 2" xfId="12765"/>
    <cellStyle name="Naslov 5 2 5" xfId="1612"/>
    <cellStyle name="Naslov 5 2 5 2" xfId="12762"/>
    <cellStyle name="Naslov 5 2 6" xfId="8383"/>
    <cellStyle name="Naslov 5 3" xfId="1613"/>
    <cellStyle name="Naslov 5 3 2" xfId="1614"/>
    <cellStyle name="Naslov 5 3 2 2" xfId="12766"/>
    <cellStyle name="Naslov 5 3 3" xfId="8384"/>
    <cellStyle name="Naslov 5 4" xfId="8382"/>
    <cellStyle name="Naslov 5_VODOVODNA INSTALACIJA" xfId="1615"/>
    <cellStyle name="Naslov 6" xfId="1616"/>
    <cellStyle name="Naslov 6 2" xfId="1617"/>
    <cellStyle name="Naslov 6 2 2" xfId="8386"/>
    <cellStyle name="Naslov 6 3" xfId="1618"/>
    <cellStyle name="Naslov 6 3 2" xfId="1619"/>
    <cellStyle name="Naslov 6 3 2 2" xfId="12767"/>
    <cellStyle name="Naslov 6 3 3" xfId="8387"/>
    <cellStyle name="Naslov 6 4" xfId="8385"/>
    <cellStyle name="Naslov 6_VODOVODNA INSTALACIJA" xfId="1620"/>
    <cellStyle name="Naslov 7" xfId="1621"/>
    <cellStyle name="Naslov 7 2" xfId="1622"/>
    <cellStyle name="Naslov 7 2 2" xfId="1623"/>
    <cellStyle name="Naslov 7 2 2 2" xfId="12768"/>
    <cellStyle name="Naslov 7 2 3" xfId="8389"/>
    <cellStyle name="Naslov 7 3" xfId="1624"/>
    <cellStyle name="Naslov 7 3 2" xfId="1625"/>
    <cellStyle name="Naslov 7 3 2 2" xfId="12769"/>
    <cellStyle name="Naslov 7 3 3" xfId="8390"/>
    <cellStyle name="Naslov 7 4" xfId="1626"/>
    <cellStyle name="Naslov 7 4 2" xfId="12770"/>
    <cellStyle name="Naslov 7 5" xfId="8388"/>
    <cellStyle name="Naslov 7_VODOVODNA INSTALACIJA" xfId="1627"/>
    <cellStyle name="Naslov 8" xfId="1628"/>
    <cellStyle name="Naslov 8 2" xfId="1629"/>
    <cellStyle name="Naslov 8 2 2" xfId="8392"/>
    <cellStyle name="Naslov 8 3" xfId="1630"/>
    <cellStyle name="Naslov 8 3 2" xfId="8393"/>
    <cellStyle name="Naslov 8 4" xfId="1631"/>
    <cellStyle name="Naslov 8 4 2" xfId="12771"/>
    <cellStyle name="Naslov 8 5" xfId="8391"/>
    <cellStyle name="Navadno" xfId="0" builtinId="0"/>
    <cellStyle name="Navadno 10" xfId="1632"/>
    <cellStyle name="Navadno 10 10" xfId="1633"/>
    <cellStyle name="Navadno 10 10 10" xfId="1634"/>
    <cellStyle name="Navadno 10 10 10 2" xfId="12774"/>
    <cellStyle name="Navadno 10 10 10 2 2" xfId="1635"/>
    <cellStyle name="Navadno 10 10 10 2 2 2" xfId="11681"/>
    <cellStyle name="Navadno 10 10 10 5" xfId="1636"/>
    <cellStyle name="Navadno 10 10 10 5 2" xfId="11680"/>
    <cellStyle name="Navadno 10 10 2" xfId="1637"/>
    <cellStyle name="Navadno 10 10 2 2" xfId="1638"/>
    <cellStyle name="Navadno 10 10 2 2 2" xfId="14828"/>
    <cellStyle name="Navadno 10 10 2 3" xfId="8396"/>
    <cellStyle name="Navadno 10 10 3" xfId="1639"/>
    <cellStyle name="Navadno 10 10 3 2" xfId="8397"/>
    <cellStyle name="Navadno 10 10 4" xfId="1640"/>
    <cellStyle name="Navadno 10 10 4 2" xfId="12773"/>
    <cellStyle name="Navadno 10 10 5" xfId="8395"/>
    <cellStyle name="Navadno 10 10_2008-145 BRINJE- POPIS VODA" xfId="1651"/>
    <cellStyle name="Navadno 10 100" xfId="1641"/>
    <cellStyle name="Navadno 10 100 2" xfId="8398"/>
    <cellStyle name="Navadno 10 101" xfId="1642"/>
    <cellStyle name="Navadno 10 101 2" xfId="8399"/>
    <cellStyle name="Navadno 10 102" xfId="1643"/>
    <cellStyle name="Navadno 10 102 2" xfId="8400"/>
    <cellStyle name="Navadno 10 103" xfId="1644"/>
    <cellStyle name="Navadno 10 103 2" xfId="8401"/>
    <cellStyle name="Navadno 10 104" xfId="1645"/>
    <cellStyle name="Navadno 10 104 2" xfId="8402"/>
    <cellStyle name="Navadno 10 105" xfId="1646"/>
    <cellStyle name="Navadno 10 105 2" xfId="8403"/>
    <cellStyle name="Navadno 10 106" xfId="1647"/>
    <cellStyle name="Navadno 10 106 2" xfId="8404"/>
    <cellStyle name="Navadno 10 107" xfId="1648"/>
    <cellStyle name="Navadno 10 107 2" xfId="8405"/>
    <cellStyle name="Navadno 10 108" xfId="1649"/>
    <cellStyle name="Navadno 10 108 2" xfId="8406"/>
    <cellStyle name="Navadno 10 109" xfId="1650"/>
    <cellStyle name="Navadno 10 109 2" xfId="8407"/>
    <cellStyle name="Navadno 10 11" xfId="1652"/>
    <cellStyle name="Navadno 10 11 2" xfId="1653"/>
    <cellStyle name="Navadno 10 11 2 2" xfId="1654"/>
    <cellStyle name="Navadno 10 11 2 2 2" xfId="14829"/>
    <cellStyle name="Navadno 10 11 2 3" xfId="8409"/>
    <cellStyle name="Navadno 10 11 3" xfId="1655"/>
    <cellStyle name="Navadno 10 11 3 2" xfId="8410"/>
    <cellStyle name="Navadno 10 11 4" xfId="1656"/>
    <cellStyle name="Navadno 10 11 4 2" xfId="12775"/>
    <cellStyle name="Navadno 10 11 5" xfId="8408"/>
    <cellStyle name="Navadno 10 11_2008-145 BRINJE- POPIS VODA" xfId="1667"/>
    <cellStyle name="Navadno 10 110" xfId="1657"/>
    <cellStyle name="Navadno 10 110 2" xfId="8411"/>
    <cellStyle name="Navadno 10 111" xfId="1658"/>
    <cellStyle name="Navadno 10 111 2" xfId="8412"/>
    <cellStyle name="Navadno 10 112" xfId="1659"/>
    <cellStyle name="Navadno 10 112 2" xfId="8413"/>
    <cellStyle name="Navadno 10 113" xfId="1660"/>
    <cellStyle name="Navadno 10 113 2" xfId="8414"/>
    <cellStyle name="Navadno 10 114" xfId="1661"/>
    <cellStyle name="Navadno 10 114 2" xfId="8415"/>
    <cellStyle name="Navadno 10 115" xfId="1662"/>
    <cellStyle name="Navadno 10 115 2" xfId="8416"/>
    <cellStyle name="Navadno 10 116" xfId="1663"/>
    <cellStyle name="Navadno 10 116 2" xfId="8417"/>
    <cellStyle name="Navadno 10 117" xfId="1664"/>
    <cellStyle name="Navadno 10 117 2" xfId="8418"/>
    <cellStyle name="Navadno 10 118" xfId="1665"/>
    <cellStyle name="Navadno 10 118 2" xfId="8419"/>
    <cellStyle name="Navadno 10 119" xfId="1666"/>
    <cellStyle name="Navadno 10 119 2" xfId="8420"/>
    <cellStyle name="Navadno 10 12" xfId="1668"/>
    <cellStyle name="Navadno 10 12 2" xfId="1669"/>
    <cellStyle name="Navadno 10 12 2 2" xfId="1670"/>
    <cellStyle name="Navadno 10 12 2 2 2" xfId="14830"/>
    <cellStyle name="Navadno 10 12 2 3" xfId="8422"/>
    <cellStyle name="Navadno 10 12 3" xfId="1671"/>
    <cellStyle name="Navadno 10 12 3 2" xfId="8423"/>
    <cellStyle name="Navadno 10 12 4" xfId="1672"/>
    <cellStyle name="Navadno 10 12 4 2" xfId="12776"/>
    <cellStyle name="Navadno 10 12 5" xfId="8421"/>
    <cellStyle name="Navadno 10 12_2008-145 BRINJE- POPIS VODA" xfId="1683"/>
    <cellStyle name="Navadno 10 120" xfId="1673"/>
    <cellStyle name="Navadno 10 120 2" xfId="8424"/>
    <cellStyle name="Navadno 10 121" xfId="1674"/>
    <cellStyle name="Navadno 10 121 2" xfId="8425"/>
    <cellStyle name="Navadno 10 122" xfId="1675"/>
    <cellStyle name="Navadno 10 122 2" xfId="8426"/>
    <cellStyle name="Navadno 10 123" xfId="1676"/>
    <cellStyle name="Navadno 10 123 2" xfId="8427"/>
    <cellStyle name="Navadno 10 124" xfId="1677"/>
    <cellStyle name="Navadno 10 124 2" xfId="8428"/>
    <cellStyle name="Navadno 10 125" xfId="1678"/>
    <cellStyle name="Navadno 10 125 2" xfId="8429"/>
    <cellStyle name="Navadno 10 126" xfId="1679"/>
    <cellStyle name="Navadno 10 126 2" xfId="8430"/>
    <cellStyle name="Navadno 10 127" xfId="1680"/>
    <cellStyle name="Navadno 10 127 2" xfId="8431"/>
    <cellStyle name="Navadno 10 128" xfId="1681"/>
    <cellStyle name="Navadno 10 128 2" xfId="8432"/>
    <cellStyle name="Navadno 10 129" xfId="1682"/>
    <cellStyle name="Navadno 10 129 2" xfId="8433"/>
    <cellStyle name="Navadno 10 13" xfId="1684"/>
    <cellStyle name="Navadno 10 13 2" xfId="1685"/>
    <cellStyle name="Navadno 10 13 2 2" xfId="1686"/>
    <cellStyle name="Navadno 10 13 2 2 2" xfId="14827"/>
    <cellStyle name="Navadno 10 13 2 3" xfId="8435"/>
    <cellStyle name="Navadno 10 13 3" xfId="1687"/>
    <cellStyle name="Navadno 10 13 3 2" xfId="8436"/>
    <cellStyle name="Navadno 10 13 4" xfId="1688"/>
    <cellStyle name="Navadno 10 13 4 2" xfId="12772"/>
    <cellStyle name="Navadno 10 13 5" xfId="8434"/>
    <cellStyle name="Navadno 10 13_2008-145 BRINJE- POPIS VODA" xfId="1699"/>
    <cellStyle name="Navadno 10 130" xfId="1689"/>
    <cellStyle name="Navadno 10 130 2" xfId="8437"/>
    <cellStyle name="Navadno 10 131" xfId="1690"/>
    <cellStyle name="Navadno 10 131 2" xfId="8438"/>
    <cellStyle name="Navadno 10 132" xfId="1691"/>
    <cellStyle name="Navadno 10 132 2" xfId="8439"/>
    <cellStyle name="Navadno 10 133" xfId="1692"/>
    <cellStyle name="Navadno 10 133 2" xfId="8440"/>
    <cellStyle name="Navadno 10 134" xfId="1693"/>
    <cellStyle name="Navadno 10 134 2" xfId="11683"/>
    <cellStyle name="Navadno 10 135" xfId="1694"/>
    <cellStyle name="Navadno 10 135 2" xfId="14187"/>
    <cellStyle name="Navadno 10 136" xfId="1695"/>
    <cellStyle name="Navadno 10 136 2" xfId="15800"/>
    <cellStyle name="Navadno 10 137" xfId="1696"/>
    <cellStyle name="Navadno 10 137 2" xfId="14323"/>
    <cellStyle name="Navadno 10 138" xfId="1697"/>
    <cellStyle name="Navadno 10 138 2" xfId="15799"/>
    <cellStyle name="Navadno 10 139" xfId="1698"/>
    <cellStyle name="Navadno 10 139 2" xfId="13069"/>
    <cellStyle name="Navadno 10 14" xfId="1700"/>
    <cellStyle name="Navadno 10 14 2" xfId="1701"/>
    <cellStyle name="Navadno 10 14 2 2" xfId="8442"/>
    <cellStyle name="Navadno 10 14 3" xfId="1702"/>
    <cellStyle name="Navadno 10 14 3 2" xfId="8443"/>
    <cellStyle name="Navadno 10 14 4" xfId="8441"/>
    <cellStyle name="Navadno 10 14_2008-145 BRINJE- POPIS VODA" xfId="1706"/>
    <cellStyle name="Navadno 10 140" xfId="1703"/>
    <cellStyle name="Navadno 10 140 2" xfId="15796"/>
    <cellStyle name="Navadno 10 141" xfId="1704"/>
    <cellStyle name="Navadno 10 141 2" xfId="15797"/>
    <cellStyle name="Navadno 10 142" xfId="1705"/>
    <cellStyle name="Navadno 10 142 2" xfId="15798"/>
    <cellStyle name="Navadno 10 143" xfId="8062"/>
    <cellStyle name="Navadno 10 144" xfId="8394"/>
    <cellStyle name="Navadno 10 15" xfId="1707"/>
    <cellStyle name="Navadno 10 15 2" xfId="1708"/>
    <cellStyle name="Navadno 10 15 2 2" xfId="8445"/>
    <cellStyle name="Navadno 10 15 3" xfId="1709"/>
    <cellStyle name="Navadno 10 15 3 2" xfId="8446"/>
    <cellStyle name="Navadno 10 15 4" xfId="8444"/>
    <cellStyle name="Navadno 10 15_2008-145 BRINJE- POPIS VODA" xfId="1710"/>
    <cellStyle name="Navadno 10 16" xfId="1711"/>
    <cellStyle name="Navadno 10 16 2" xfId="1712"/>
    <cellStyle name="Navadno 10 16 2 2" xfId="8448"/>
    <cellStyle name="Navadno 10 16 3" xfId="1713"/>
    <cellStyle name="Navadno 10 16 3 2" xfId="8449"/>
    <cellStyle name="Navadno 10 16 4" xfId="8447"/>
    <cellStyle name="Navadno 10 16_2008-145 BRINJE- POPIS VODA" xfId="1714"/>
    <cellStyle name="Navadno 10 17" xfId="1715"/>
    <cellStyle name="Navadno 10 17 2" xfId="1716"/>
    <cellStyle name="Navadno 10 17 2 2" xfId="8451"/>
    <cellStyle name="Navadno 10 17 3" xfId="1717"/>
    <cellStyle name="Navadno 10 17 3 2" xfId="8452"/>
    <cellStyle name="Navadno 10 17 4" xfId="8450"/>
    <cellStyle name="Navadno 10 17_2008-145 BRINJE- POPIS VODA" xfId="1718"/>
    <cellStyle name="Navadno 10 18" xfId="1719"/>
    <cellStyle name="Navadno 10 18 2" xfId="1720"/>
    <cellStyle name="Navadno 10 18 2 2" xfId="8454"/>
    <cellStyle name="Navadno 10 18 3" xfId="1721"/>
    <cellStyle name="Navadno 10 18 3 2" xfId="8455"/>
    <cellStyle name="Navadno 10 18 4" xfId="8453"/>
    <cellStyle name="Navadno 10 18_2008-145 BRINJE- POPIS VODA" xfId="1722"/>
    <cellStyle name="Navadno 10 19" xfId="1723"/>
    <cellStyle name="Navadno 10 19 2" xfId="1724"/>
    <cellStyle name="Navadno 10 19 2 2" xfId="8457"/>
    <cellStyle name="Navadno 10 19 3" xfId="1725"/>
    <cellStyle name="Navadno 10 19 3 2" xfId="8458"/>
    <cellStyle name="Navadno 10 19 4" xfId="8456"/>
    <cellStyle name="Navadno 10 19_2008-145 BRINJE- POPIS VODA" xfId="1726"/>
    <cellStyle name="Navadno 10 2" xfId="1727"/>
    <cellStyle name="Navadno 10 2 2" xfId="1728"/>
    <cellStyle name="Navadno 10 2 2 2" xfId="8460"/>
    <cellStyle name="Navadno 10 2 3" xfId="1729"/>
    <cellStyle name="Navadno 10 2 3 2" xfId="8461"/>
    <cellStyle name="Navadno 10 2 4" xfId="1730"/>
    <cellStyle name="Navadno 10 2 4 2" xfId="12777"/>
    <cellStyle name="Navadno 10 2 5" xfId="8459"/>
    <cellStyle name="Navadno 10 2_2008-145 BRINJE- POPIS VODA" xfId="1771"/>
    <cellStyle name="Navadno 10 20" xfId="1731"/>
    <cellStyle name="Navadno 10 20 2" xfId="1732"/>
    <cellStyle name="Navadno 10 20 2 2" xfId="8463"/>
    <cellStyle name="Navadno 10 20 3" xfId="1733"/>
    <cellStyle name="Navadno 10 20 3 2" xfId="8464"/>
    <cellStyle name="Navadno 10 20 4" xfId="8462"/>
    <cellStyle name="Navadno 10 20_2008-145 BRINJE- POPIS VODA" xfId="1734"/>
    <cellStyle name="Navadno 10 21" xfId="1735"/>
    <cellStyle name="Navadno 10 21 2" xfId="1736"/>
    <cellStyle name="Navadno 10 21 2 2" xfId="8466"/>
    <cellStyle name="Navadno 10 21 3" xfId="1737"/>
    <cellStyle name="Navadno 10 21 3 2" xfId="8467"/>
    <cellStyle name="Navadno 10 21 4" xfId="8465"/>
    <cellStyle name="Navadno 10 21_2008-145 BRINJE- POPIS VODA" xfId="1738"/>
    <cellStyle name="Navadno 10 22" xfId="1739"/>
    <cellStyle name="Navadno 10 22 2" xfId="1740"/>
    <cellStyle name="Navadno 10 22 2 2" xfId="8469"/>
    <cellStyle name="Navadno 10 22 3" xfId="1741"/>
    <cellStyle name="Navadno 10 22 3 2" xfId="8470"/>
    <cellStyle name="Navadno 10 22 4" xfId="8468"/>
    <cellStyle name="Navadno 10 22_2008-145 BRINJE- POPIS VODA" xfId="1742"/>
    <cellStyle name="Navadno 10 23" xfId="1743"/>
    <cellStyle name="Navadno 10 23 2" xfId="1744"/>
    <cellStyle name="Navadno 10 23 2 2" xfId="8472"/>
    <cellStyle name="Navadno 10 23 3" xfId="1745"/>
    <cellStyle name="Navadno 10 23 3 2" xfId="8473"/>
    <cellStyle name="Navadno 10 23 4" xfId="8471"/>
    <cellStyle name="Navadno 10 23_2008-145 BRINJE- POPIS VODA" xfId="1746"/>
    <cellStyle name="Navadno 10 24" xfId="1747"/>
    <cellStyle name="Navadno 10 24 2" xfId="1748"/>
    <cellStyle name="Navadno 10 24 2 2" xfId="8475"/>
    <cellStyle name="Navadno 10 24 3" xfId="1749"/>
    <cellStyle name="Navadno 10 24 3 2" xfId="8476"/>
    <cellStyle name="Navadno 10 24 4" xfId="8474"/>
    <cellStyle name="Navadno 10 24_2008-145 BRINJE- POPIS VODA" xfId="1750"/>
    <cellStyle name="Navadno 10 25" xfId="1751"/>
    <cellStyle name="Navadno 10 25 2" xfId="1752"/>
    <cellStyle name="Navadno 10 25 2 2" xfId="8478"/>
    <cellStyle name="Navadno 10 25 3" xfId="1753"/>
    <cellStyle name="Navadno 10 25 3 2" xfId="8479"/>
    <cellStyle name="Navadno 10 25 4" xfId="8477"/>
    <cellStyle name="Navadno 10 25_2008-145 BRINJE- POPIS VODA" xfId="1754"/>
    <cellStyle name="Navadno 10 26" xfId="1755"/>
    <cellStyle name="Navadno 10 26 2" xfId="1756"/>
    <cellStyle name="Navadno 10 26 2 2" xfId="8481"/>
    <cellStyle name="Navadno 10 26 3" xfId="1757"/>
    <cellStyle name="Navadno 10 26 3 2" xfId="8482"/>
    <cellStyle name="Navadno 10 26 4" xfId="8480"/>
    <cellStyle name="Navadno 10 26_2008-145 BRINJE- POPIS VODA" xfId="1758"/>
    <cellStyle name="Navadno 10 27" xfId="1759"/>
    <cellStyle name="Navadno 10 27 2" xfId="1760"/>
    <cellStyle name="Navadno 10 27 2 2" xfId="8484"/>
    <cellStyle name="Navadno 10 27 3" xfId="1761"/>
    <cellStyle name="Navadno 10 27 3 2" xfId="8485"/>
    <cellStyle name="Navadno 10 27 4" xfId="8483"/>
    <cellStyle name="Navadno 10 27_2008-145 BRINJE- POPIS VODA" xfId="1762"/>
    <cellStyle name="Navadno 10 28" xfId="1763"/>
    <cellStyle name="Navadno 10 28 2" xfId="1764"/>
    <cellStyle name="Navadno 10 28 2 2" xfId="8487"/>
    <cellStyle name="Navadno 10 28 3" xfId="1765"/>
    <cellStyle name="Navadno 10 28 3 2" xfId="8488"/>
    <cellStyle name="Navadno 10 28 4" xfId="8486"/>
    <cellStyle name="Navadno 10 28_2008-145 BRINJE- POPIS VODA" xfId="1766"/>
    <cellStyle name="Navadno 10 29" xfId="1767"/>
    <cellStyle name="Navadno 10 29 2" xfId="1768"/>
    <cellStyle name="Navadno 10 29 2 2" xfId="8490"/>
    <cellStyle name="Navadno 10 29 3" xfId="1769"/>
    <cellStyle name="Navadno 10 29 3 2" xfId="8491"/>
    <cellStyle name="Navadno 10 29 4" xfId="8489"/>
    <cellStyle name="Navadno 10 29_2008-145 BRINJE- POPIS VODA" xfId="1770"/>
    <cellStyle name="Navadno 10 3" xfId="1772"/>
    <cellStyle name="Navadno 10 3 10" xfId="8492"/>
    <cellStyle name="Navadno 10 3 2" xfId="1773"/>
    <cellStyle name="Navadno 10 3 2 2" xfId="1774"/>
    <cellStyle name="Navadno 10 3 2 2 2" xfId="1775"/>
    <cellStyle name="Navadno 10 3 2 2 2 2" xfId="1776"/>
    <cellStyle name="Navadno 10 3 2 2 2 2 2" xfId="14834"/>
    <cellStyle name="Navadno 10 3 2 2 2 3" xfId="12781"/>
    <cellStyle name="Navadno 10 3 2 2 3" xfId="1777"/>
    <cellStyle name="Navadno 10 3 2 2 3 2" xfId="1778"/>
    <cellStyle name="Navadno 10 3 2 2 3 2 2" xfId="14835"/>
    <cellStyle name="Navadno 10 3 2 2 3 3" xfId="12782"/>
    <cellStyle name="Navadno 10 3 2 2 4" xfId="1779"/>
    <cellStyle name="Navadno 10 3 2 2 4 2" xfId="14833"/>
    <cellStyle name="Navadno 10 3 2 2 5" xfId="12780"/>
    <cellStyle name="Navadno 10 3 2 3" xfId="1780"/>
    <cellStyle name="Navadno 10 3 2 3 2" xfId="1781"/>
    <cellStyle name="Navadno 10 3 2 3 2 2" xfId="14836"/>
    <cellStyle name="Navadno 10 3 2 3 3" xfId="12783"/>
    <cellStyle name="Navadno 10 3 2 4" xfId="1782"/>
    <cellStyle name="Navadno 10 3 2 4 2" xfId="1783"/>
    <cellStyle name="Navadno 10 3 2 4 2 2" xfId="14837"/>
    <cellStyle name="Navadno 10 3 2 4 3" xfId="12784"/>
    <cellStyle name="Navadno 10 3 2 5" xfId="1784"/>
    <cellStyle name="Navadno 10 3 2 5 2" xfId="14832"/>
    <cellStyle name="Navadno 10 3 2 6" xfId="1785"/>
    <cellStyle name="Navadno 10 3 2 6 2" xfId="12779"/>
    <cellStyle name="Navadno 10 3 2 7" xfId="8493"/>
    <cellStyle name="Navadno 10 3 3" xfId="1786"/>
    <cellStyle name="Navadno 10 3 3 2" xfId="1787"/>
    <cellStyle name="Navadno 10 3 3 2 2" xfId="1788"/>
    <cellStyle name="Navadno 10 3 3 2 2 2" xfId="14839"/>
    <cellStyle name="Navadno 10 3 3 2 3" xfId="12786"/>
    <cellStyle name="Navadno 10 3 3 3" xfId="1789"/>
    <cellStyle name="Navadno 10 3 3 3 2" xfId="1790"/>
    <cellStyle name="Navadno 10 3 3 3 2 2" xfId="14840"/>
    <cellStyle name="Navadno 10 3 3 3 3" xfId="12787"/>
    <cellStyle name="Navadno 10 3 3 4" xfId="1791"/>
    <cellStyle name="Navadno 10 3 3 4 2" xfId="14838"/>
    <cellStyle name="Navadno 10 3 3 5" xfId="1792"/>
    <cellStyle name="Navadno 10 3 3 5 2" xfId="12785"/>
    <cellStyle name="Navadno 10 3 3 6" xfId="8494"/>
    <cellStyle name="Navadno 10 3 4" xfId="1793"/>
    <cellStyle name="Navadno 10 3 4 2" xfId="1794"/>
    <cellStyle name="Navadno 10 3 4 2 2" xfId="1795"/>
    <cellStyle name="Navadno 10 3 4 2 2 2" xfId="14842"/>
    <cellStyle name="Navadno 10 3 4 2 3" xfId="12789"/>
    <cellStyle name="Navadno 10 3 4 3" xfId="1796"/>
    <cellStyle name="Navadno 10 3 4 3 2" xfId="1797"/>
    <cellStyle name="Navadno 10 3 4 3 2 2" xfId="14843"/>
    <cellStyle name="Navadno 10 3 4 3 3" xfId="12790"/>
    <cellStyle name="Navadno 10 3 4 4" xfId="1798"/>
    <cellStyle name="Navadno 10 3 4 4 2" xfId="14841"/>
    <cellStyle name="Navadno 10 3 4 5" xfId="12788"/>
    <cellStyle name="Navadno 10 3 5" xfId="1799"/>
    <cellStyle name="Navadno 10 3 5 2" xfId="1800"/>
    <cellStyle name="Navadno 10 3 5 2 2" xfId="14844"/>
    <cellStyle name="Navadno 10 3 5 3" xfId="12791"/>
    <cellStyle name="Navadno 10 3 6" xfId="1801"/>
    <cellStyle name="Navadno 10 3 6 2" xfId="1802"/>
    <cellStyle name="Navadno 10 3 6 2 2" xfId="14845"/>
    <cellStyle name="Navadno 10 3 6 3" xfId="12792"/>
    <cellStyle name="Navadno 10 3 7" xfId="1803"/>
    <cellStyle name="Navadno 10 3 7 2" xfId="1804"/>
    <cellStyle name="Navadno 10 3 7 2 2" xfId="14846"/>
    <cellStyle name="Navadno 10 3 7 3" xfId="12793"/>
    <cellStyle name="Navadno 10 3 8" xfId="1805"/>
    <cellStyle name="Navadno 10 3 8 2" xfId="14831"/>
    <cellStyle name="Navadno 10 3 9" xfId="1806"/>
    <cellStyle name="Navadno 10 3 9 2" xfId="12778"/>
    <cellStyle name="Navadno 10 3_2008-145 BRINJE- POPIS VODA" xfId="1826"/>
    <cellStyle name="Navadno 10 30" xfId="1807"/>
    <cellStyle name="Navadno 10 30 2" xfId="1808"/>
    <cellStyle name="Navadno 10 30 2 2" xfId="8496"/>
    <cellStyle name="Navadno 10 30 3" xfId="1809"/>
    <cellStyle name="Navadno 10 30 3 2" xfId="8497"/>
    <cellStyle name="Navadno 10 30 4" xfId="8495"/>
    <cellStyle name="Navadno 10 30_2008-145 BRINJE- POPIS VODA" xfId="1810"/>
    <cellStyle name="Navadno 10 31" xfId="1811"/>
    <cellStyle name="Navadno 10 31 2" xfId="1812"/>
    <cellStyle name="Navadno 10 31 2 2" xfId="8499"/>
    <cellStyle name="Navadno 10 31 3" xfId="1813"/>
    <cellStyle name="Navadno 10 31 3 2" xfId="8500"/>
    <cellStyle name="Navadno 10 31 4" xfId="8498"/>
    <cellStyle name="Navadno 10 31_2008-145 BRINJE- POPIS VODA" xfId="1814"/>
    <cellStyle name="Navadno 10 32" xfId="1815"/>
    <cellStyle name="Navadno 10 32 2" xfId="1816"/>
    <cellStyle name="Navadno 10 32 2 2" xfId="8502"/>
    <cellStyle name="Navadno 10 32 3" xfId="1817"/>
    <cellStyle name="Navadno 10 32 3 2" xfId="8503"/>
    <cellStyle name="Navadno 10 32 4" xfId="8501"/>
    <cellStyle name="Navadno 10 32_2008-145 BRINJE- POPIS VODA" xfId="1818"/>
    <cellStyle name="Navadno 10 33" xfId="1819"/>
    <cellStyle name="Navadno 10 33 2" xfId="8504"/>
    <cellStyle name="Navadno 10 34" xfId="1820"/>
    <cellStyle name="Navadno 10 34 2" xfId="8505"/>
    <cellStyle name="Navadno 10 35" xfId="1821"/>
    <cellStyle name="Navadno 10 35 2" xfId="8506"/>
    <cellStyle name="Navadno 10 36" xfId="1822"/>
    <cellStyle name="Navadno 10 36 2" xfId="8507"/>
    <cellStyle name="Navadno 10 37" xfId="1823"/>
    <cellStyle name="Navadno 10 37 2" xfId="8508"/>
    <cellStyle name="Navadno 10 38" xfId="1824"/>
    <cellStyle name="Navadno 10 38 2" xfId="8509"/>
    <cellStyle name="Navadno 10 39" xfId="1825"/>
    <cellStyle name="Navadno 10 39 2" xfId="8510"/>
    <cellStyle name="Navadno 10 4" xfId="1827"/>
    <cellStyle name="Navadno 10 4 10" xfId="8511"/>
    <cellStyle name="Navadno 10 4 2" xfId="1828"/>
    <cellStyle name="Navadno 10 4 2 2" xfId="1829"/>
    <cellStyle name="Navadno 10 4 2 2 2" xfId="1830"/>
    <cellStyle name="Navadno 10 4 2 2 2 2" xfId="1831"/>
    <cellStyle name="Navadno 10 4 2 2 2 2 2" xfId="14850"/>
    <cellStyle name="Navadno 10 4 2 2 2 3" xfId="12797"/>
    <cellStyle name="Navadno 10 4 2 2 3" xfId="1832"/>
    <cellStyle name="Navadno 10 4 2 2 3 2" xfId="1833"/>
    <cellStyle name="Navadno 10 4 2 2 3 2 2" xfId="14851"/>
    <cellStyle name="Navadno 10 4 2 2 3 3" xfId="12798"/>
    <cellStyle name="Navadno 10 4 2 2 4" xfId="1834"/>
    <cellStyle name="Navadno 10 4 2 2 4 2" xfId="14849"/>
    <cellStyle name="Navadno 10 4 2 2 5" xfId="12796"/>
    <cellStyle name="Navadno 10 4 2 3" xfId="1835"/>
    <cellStyle name="Navadno 10 4 2 3 2" xfId="1836"/>
    <cellStyle name="Navadno 10 4 2 3 2 2" xfId="14852"/>
    <cellStyle name="Navadno 10 4 2 3 3" xfId="12799"/>
    <cellStyle name="Navadno 10 4 2 4" xfId="1837"/>
    <cellStyle name="Navadno 10 4 2 4 2" xfId="1838"/>
    <cellStyle name="Navadno 10 4 2 4 2 2" xfId="14853"/>
    <cellStyle name="Navadno 10 4 2 4 3" xfId="12800"/>
    <cellStyle name="Navadno 10 4 2 5" xfId="1839"/>
    <cellStyle name="Navadno 10 4 2 5 2" xfId="14848"/>
    <cellStyle name="Navadno 10 4 2 6" xfId="1840"/>
    <cellStyle name="Navadno 10 4 2 6 2" xfId="12795"/>
    <cellStyle name="Navadno 10 4 2 7" xfId="8512"/>
    <cellStyle name="Navadno 10 4 3" xfId="1841"/>
    <cellStyle name="Navadno 10 4 3 2" xfId="1842"/>
    <cellStyle name="Navadno 10 4 3 2 2" xfId="1843"/>
    <cellStyle name="Navadno 10 4 3 2 2 2" xfId="14855"/>
    <cellStyle name="Navadno 10 4 3 2 3" xfId="12802"/>
    <cellStyle name="Navadno 10 4 3 3" xfId="1844"/>
    <cellStyle name="Navadno 10 4 3 3 2" xfId="1845"/>
    <cellStyle name="Navadno 10 4 3 3 2 2" xfId="14856"/>
    <cellStyle name="Navadno 10 4 3 3 3" xfId="12803"/>
    <cellStyle name="Navadno 10 4 3 4" xfId="1846"/>
    <cellStyle name="Navadno 10 4 3 4 2" xfId="14854"/>
    <cellStyle name="Navadno 10 4 3 5" xfId="1847"/>
    <cellStyle name="Navadno 10 4 3 5 2" xfId="12801"/>
    <cellStyle name="Navadno 10 4 3 6" xfId="8513"/>
    <cellStyle name="Navadno 10 4 4" xfId="1848"/>
    <cellStyle name="Navadno 10 4 4 2" xfId="1849"/>
    <cellStyle name="Navadno 10 4 4 2 2" xfId="1850"/>
    <cellStyle name="Navadno 10 4 4 2 2 2" xfId="14858"/>
    <cellStyle name="Navadno 10 4 4 2 3" xfId="12805"/>
    <cellStyle name="Navadno 10 4 4 3" xfId="1851"/>
    <cellStyle name="Navadno 10 4 4 3 2" xfId="1852"/>
    <cellStyle name="Navadno 10 4 4 3 2 2" xfId="14859"/>
    <cellStyle name="Navadno 10 4 4 3 3" xfId="12806"/>
    <cellStyle name="Navadno 10 4 4 4" xfId="1853"/>
    <cellStyle name="Navadno 10 4 4 4 2" xfId="14857"/>
    <cellStyle name="Navadno 10 4 4 5" xfId="12804"/>
    <cellStyle name="Navadno 10 4 5" xfId="1854"/>
    <cellStyle name="Navadno 10 4 5 2" xfId="1855"/>
    <cellStyle name="Navadno 10 4 5 2 2" xfId="14860"/>
    <cellStyle name="Navadno 10 4 5 3" xfId="12807"/>
    <cellStyle name="Navadno 10 4 6" xfId="1856"/>
    <cellStyle name="Navadno 10 4 6 2" xfId="1857"/>
    <cellStyle name="Navadno 10 4 6 2 2" xfId="14861"/>
    <cellStyle name="Navadno 10 4 6 3" xfId="12808"/>
    <cellStyle name="Navadno 10 4 7" xfId="1858"/>
    <cellStyle name="Navadno 10 4 7 2" xfId="1859"/>
    <cellStyle name="Navadno 10 4 7 2 2" xfId="14862"/>
    <cellStyle name="Navadno 10 4 7 3" xfId="12809"/>
    <cellStyle name="Navadno 10 4 8" xfId="1860"/>
    <cellStyle name="Navadno 10 4 8 2" xfId="14847"/>
    <cellStyle name="Navadno 10 4 9" xfId="1861"/>
    <cellStyle name="Navadno 10 4 9 2" xfId="12794"/>
    <cellStyle name="Navadno 10 4_2008-145 BRINJE- POPIS VODA" xfId="1872"/>
    <cellStyle name="Navadno 10 40" xfId="1862"/>
    <cellStyle name="Navadno 10 40 2" xfId="8514"/>
    <cellStyle name="Navadno 10 41" xfId="1863"/>
    <cellStyle name="Navadno 10 41 2" xfId="8515"/>
    <cellStyle name="Navadno 10 42" xfId="1864"/>
    <cellStyle name="Navadno 10 42 2" xfId="8516"/>
    <cellStyle name="Navadno 10 43" xfId="1865"/>
    <cellStyle name="Navadno 10 43 2" xfId="8517"/>
    <cellStyle name="Navadno 10 44" xfId="1866"/>
    <cellStyle name="Navadno 10 44 2" xfId="8518"/>
    <cellStyle name="Navadno 10 45" xfId="1867"/>
    <cellStyle name="Navadno 10 45 2" xfId="8519"/>
    <cellStyle name="Navadno 10 46" xfId="1868"/>
    <cellStyle name="Navadno 10 46 2" xfId="8520"/>
    <cellStyle name="Navadno 10 47" xfId="1869"/>
    <cellStyle name="Navadno 10 47 2" xfId="8521"/>
    <cellStyle name="Navadno 10 48" xfId="1870"/>
    <cellStyle name="Navadno 10 48 2" xfId="8522"/>
    <cellStyle name="Navadno 10 49" xfId="1871"/>
    <cellStyle name="Navadno 10 49 2" xfId="8523"/>
    <cellStyle name="Navadno 10 5" xfId="1873"/>
    <cellStyle name="Navadno 10 5 2" xfId="1874"/>
    <cellStyle name="Navadno 10 5 2 2" xfId="1875"/>
    <cellStyle name="Navadno 10 5 2 2 2" xfId="1876"/>
    <cellStyle name="Navadno 10 5 2 2 2 2" xfId="14865"/>
    <cellStyle name="Navadno 10 5 2 2 3" xfId="12812"/>
    <cellStyle name="Navadno 10 5 2 3" xfId="1877"/>
    <cellStyle name="Navadno 10 5 2 3 2" xfId="1878"/>
    <cellStyle name="Navadno 10 5 2 3 2 2" xfId="14866"/>
    <cellStyle name="Navadno 10 5 2 3 3" xfId="12813"/>
    <cellStyle name="Navadno 10 5 2 4" xfId="1879"/>
    <cellStyle name="Navadno 10 5 2 4 2" xfId="14864"/>
    <cellStyle name="Navadno 10 5 2 5" xfId="1880"/>
    <cellStyle name="Navadno 10 5 2 5 2" xfId="12811"/>
    <cellStyle name="Navadno 10 5 2 6" xfId="8525"/>
    <cellStyle name="Navadno 10 5 3" xfId="1881"/>
    <cellStyle name="Navadno 10 5 3 2" xfId="1882"/>
    <cellStyle name="Navadno 10 5 3 2 2" xfId="14867"/>
    <cellStyle name="Navadno 10 5 3 3" xfId="1883"/>
    <cellStyle name="Navadno 10 5 3 3 2" xfId="12814"/>
    <cellStyle name="Navadno 10 5 3 4" xfId="8526"/>
    <cellStyle name="Navadno 10 5 4" xfId="1884"/>
    <cellStyle name="Navadno 10 5 4 2" xfId="1885"/>
    <cellStyle name="Navadno 10 5 4 2 2" xfId="14868"/>
    <cellStyle name="Navadno 10 5 4 3" xfId="12815"/>
    <cellStyle name="Navadno 10 5 5" xfId="1886"/>
    <cellStyle name="Navadno 10 5 5 2" xfId="14863"/>
    <cellStyle name="Navadno 10 5 6" xfId="1887"/>
    <cellStyle name="Navadno 10 5 6 2" xfId="12810"/>
    <cellStyle name="Navadno 10 5 7" xfId="8524"/>
    <cellStyle name="Navadno 10 5_2008-145 BRINJE- POPIS VODA" xfId="1898"/>
    <cellStyle name="Navadno 10 50" xfId="1888"/>
    <cellStyle name="Navadno 10 50 2" xfId="8527"/>
    <cellStyle name="Navadno 10 51" xfId="1889"/>
    <cellStyle name="Navadno 10 51 2" xfId="8528"/>
    <cellStyle name="Navadno 10 52" xfId="1890"/>
    <cellStyle name="Navadno 10 52 2" xfId="8529"/>
    <cellStyle name="Navadno 10 53" xfId="1891"/>
    <cellStyle name="Navadno 10 53 2" xfId="8530"/>
    <cellStyle name="Navadno 10 54" xfId="1892"/>
    <cellStyle name="Navadno 10 54 2" xfId="8531"/>
    <cellStyle name="Navadno 10 55" xfId="1893"/>
    <cellStyle name="Navadno 10 55 2" xfId="8532"/>
    <cellStyle name="Navadno 10 56" xfId="1894"/>
    <cellStyle name="Navadno 10 56 2" xfId="8533"/>
    <cellStyle name="Navadno 10 57" xfId="1895"/>
    <cellStyle name="Navadno 10 57 2" xfId="8534"/>
    <cellStyle name="Navadno 10 58" xfId="1896"/>
    <cellStyle name="Navadno 10 58 2" xfId="8535"/>
    <cellStyle name="Navadno 10 59" xfId="1897"/>
    <cellStyle name="Navadno 10 59 2" xfId="8536"/>
    <cellStyle name="Navadno 10 6" xfId="1899"/>
    <cellStyle name="Navadno 10 6 2" xfId="1900"/>
    <cellStyle name="Navadno 10 6 2 2" xfId="1901"/>
    <cellStyle name="Navadno 10 6 2 2 2" xfId="14870"/>
    <cellStyle name="Navadno 10 6 2 3" xfId="1902"/>
    <cellStyle name="Navadno 10 6 2 3 2" xfId="12817"/>
    <cellStyle name="Navadno 10 6 2 4" xfId="8538"/>
    <cellStyle name="Navadno 10 6 3" xfId="1903"/>
    <cellStyle name="Navadno 10 6 3 2" xfId="1904"/>
    <cellStyle name="Navadno 10 6 3 2 2" xfId="14871"/>
    <cellStyle name="Navadno 10 6 3 3" xfId="1905"/>
    <cellStyle name="Navadno 10 6 3 3 2" xfId="12818"/>
    <cellStyle name="Navadno 10 6 3 4" xfId="8539"/>
    <cellStyle name="Navadno 10 6 4" xfId="1906"/>
    <cellStyle name="Navadno 10 6 4 2" xfId="14869"/>
    <cellStyle name="Navadno 10 6 5" xfId="1907"/>
    <cellStyle name="Navadno 10 6 5 2" xfId="12816"/>
    <cellStyle name="Navadno 10 6 6" xfId="8537"/>
    <cellStyle name="Navadno 10 6_2008-145 BRINJE- POPIS VODA" xfId="1918"/>
    <cellStyle name="Navadno 10 60" xfId="1908"/>
    <cellStyle name="Navadno 10 60 2" xfId="8540"/>
    <cellStyle name="Navadno 10 61" xfId="1909"/>
    <cellStyle name="Navadno 10 61 2" xfId="8541"/>
    <cellStyle name="Navadno 10 62" xfId="1910"/>
    <cellStyle name="Navadno 10 62 2" xfId="8542"/>
    <cellStyle name="Navadno 10 63" xfId="1911"/>
    <cellStyle name="Navadno 10 63 2" xfId="8543"/>
    <cellStyle name="Navadno 10 64" xfId="1912"/>
    <cellStyle name="Navadno 10 64 2" xfId="8544"/>
    <cellStyle name="Navadno 10 65" xfId="1913"/>
    <cellStyle name="Navadno 10 65 2" xfId="8545"/>
    <cellStyle name="Navadno 10 66" xfId="1914"/>
    <cellStyle name="Navadno 10 66 2" xfId="8546"/>
    <cellStyle name="Navadno 10 67" xfId="1915"/>
    <cellStyle name="Navadno 10 67 2" xfId="8547"/>
    <cellStyle name="Navadno 10 68" xfId="1916"/>
    <cellStyle name="Navadno 10 68 2" xfId="8548"/>
    <cellStyle name="Navadno 10 69" xfId="1917"/>
    <cellStyle name="Navadno 10 69 2" xfId="8549"/>
    <cellStyle name="Navadno 10 7" xfId="1919"/>
    <cellStyle name="Navadno 10 7 2" xfId="1920"/>
    <cellStyle name="Navadno 10 7 2 2" xfId="1921"/>
    <cellStyle name="Navadno 10 7 2 2 2" xfId="14873"/>
    <cellStyle name="Navadno 10 7 2 3" xfId="1922"/>
    <cellStyle name="Navadno 10 7 2 3 2" xfId="12820"/>
    <cellStyle name="Navadno 10 7 2 4" xfId="8551"/>
    <cellStyle name="Navadno 10 7 3" xfId="1923"/>
    <cellStyle name="Navadno 10 7 3 2" xfId="1924"/>
    <cellStyle name="Navadno 10 7 3 2 2" xfId="14874"/>
    <cellStyle name="Navadno 10 7 3 3" xfId="1925"/>
    <cellStyle name="Navadno 10 7 3 3 2" xfId="12821"/>
    <cellStyle name="Navadno 10 7 3 4" xfId="8552"/>
    <cellStyle name="Navadno 10 7 4" xfId="1926"/>
    <cellStyle name="Navadno 10 7 4 2" xfId="14872"/>
    <cellStyle name="Navadno 10 7 5" xfId="1927"/>
    <cellStyle name="Navadno 10 7 5 2" xfId="12819"/>
    <cellStyle name="Navadno 10 7 6" xfId="8550"/>
    <cellStyle name="Navadno 10 7_2008-145 BRINJE- POPIS VODA" xfId="1938"/>
    <cellStyle name="Navadno 10 70" xfId="1928"/>
    <cellStyle name="Navadno 10 70 2" xfId="8553"/>
    <cellStyle name="Navadno 10 71" xfId="1929"/>
    <cellStyle name="Navadno 10 71 2" xfId="8554"/>
    <cellStyle name="Navadno 10 72" xfId="1930"/>
    <cellStyle name="Navadno 10 72 2" xfId="8555"/>
    <cellStyle name="Navadno 10 73" xfId="1931"/>
    <cellStyle name="Navadno 10 73 2" xfId="8556"/>
    <cellStyle name="Navadno 10 74" xfId="1932"/>
    <cellStyle name="Navadno 10 74 2" xfId="8557"/>
    <cellStyle name="Navadno 10 75" xfId="1933"/>
    <cellStyle name="Navadno 10 75 2" xfId="8558"/>
    <cellStyle name="Navadno 10 76" xfId="1934"/>
    <cellStyle name="Navadno 10 76 2" xfId="8559"/>
    <cellStyle name="Navadno 10 77" xfId="1935"/>
    <cellStyle name="Navadno 10 77 2" xfId="8560"/>
    <cellStyle name="Navadno 10 78" xfId="1936"/>
    <cellStyle name="Navadno 10 78 2" xfId="8561"/>
    <cellStyle name="Navadno 10 79" xfId="1937"/>
    <cellStyle name="Navadno 10 79 2" xfId="8562"/>
    <cellStyle name="Navadno 10 8" xfId="1939"/>
    <cellStyle name="Navadno 10 8 2" xfId="1940"/>
    <cellStyle name="Navadno 10 8 2 2" xfId="1941"/>
    <cellStyle name="Navadno 10 8 2 2 2" xfId="14876"/>
    <cellStyle name="Navadno 10 8 2 3" xfId="1942"/>
    <cellStyle name="Navadno 10 8 2 3 2" xfId="12823"/>
    <cellStyle name="Navadno 10 8 2 4" xfId="8564"/>
    <cellStyle name="Navadno 10 8 3" xfId="1943"/>
    <cellStyle name="Navadno 10 8 3 2" xfId="1944"/>
    <cellStyle name="Navadno 10 8 3 2 2" xfId="14877"/>
    <cellStyle name="Navadno 10 8 3 3" xfId="1945"/>
    <cellStyle name="Navadno 10 8 3 3 2" xfId="12824"/>
    <cellStyle name="Navadno 10 8 3 4" xfId="8565"/>
    <cellStyle name="Navadno 10 8 4" xfId="1946"/>
    <cellStyle name="Navadno 10 8 4 2" xfId="14875"/>
    <cellStyle name="Navadno 10 8 5" xfId="1947"/>
    <cellStyle name="Navadno 10 8 5 2" xfId="12822"/>
    <cellStyle name="Navadno 10 8 6" xfId="8563"/>
    <cellStyle name="Navadno 10 8_2008-145 BRINJE- POPIS VODA" xfId="1958"/>
    <cellStyle name="Navadno 10 80" xfId="1948"/>
    <cellStyle name="Navadno 10 80 2" xfId="8566"/>
    <cellStyle name="Navadno 10 81" xfId="1949"/>
    <cellStyle name="Navadno 10 81 2" xfId="8567"/>
    <cellStyle name="Navadno 10 82" xfId="1950"/>
    <cellStyle name="Navadno 10 82 2" xfId="8568"/>
    <cellStyle name="Navadno 10 83" xfId="1951"/>
    <cellStyle name="Navadno 10 83 2" xfId="8569"/>
    <cellStyle name="Navadno 10 84" xfId="1952"/>
    <cellStyle name="Navadno 10 84 2" xfId="8570"/>
    <cellStyle name="Navadno 10 85" xfId="1953"/>
    <cellStyle name="Navadno 10 85 2" xfId="8571"/>
    <cellStyle name="Navadno 10 86" xfId="1954"/>
    <cellStyle name="Navadno 10 86 2" xfId="8572"/>
    <cellStyle name="Navadno 10 87" xfId="1955"/>
    <cellStyle name="Navadno 10 87 2" xfId="8573"/>
    <cellStyle name="Navadno 10 88" xfId="1956"/>
    <cellStyle name="Navadno 10 88 2" xfId="8574"/>
    <cellStyle name="Navadno 10 89" xfId="1957"/>
    <cellStyle name="Navadno 10 89 2" xfId="8575"/>
    <cellStyle name="Navadno 10 9" xfId="1959"/>
    <cellStyle name="Navadno 10 9 2" xfId="1960"/>
    <cellStyle name="Navadno 10 9 2 2" xfId="1961"/>
    <cellStyle name="Navadno 10 9 2 2 2" xfId="14878"/>
    <cellStyle name="Navadno 10 9 2 3" xfId="8577"/>
    <cellStyle name="Navadno 10 9 3" xfId="1962"/>
    <cellStyle name="Navadno 10 9 3 2" xfId="8578"/>
    <cellStyle name="Navadno 10 9 4" xfId="1963"/>
    <cellStyle name="Navadno 10 9 4 2" xfId="12825"/>
    <cellStyle name="Navadno 10 9 5" xfId="8576"/>
    <cellStyle name="Navadno 10 9_2008-145 BRINJE- POPIS VODA" xfId="1974"/>
    <cellStyle name="Navadno 10 90" xfId="1964"/>
    <cellStyle name="Navadno 10 90 2" xfId="8579"/>
    <cellStyle name="Navadno 10 91" xfId="1965"/>
    <cellStyle name="Navadno 10 91 2" xfId="8580"/>
    <cellStyle name="Navadno 10 92" xfId="1966"/>
    <cellStyle name="Navadno 10 92 2" xfId="8581"/>
    <cellStyle name="Navadno 10 93" xfId="1967"/>
    <cellStyle name="Navadno 10 93 2" xfId="8582"/>
    <cellStyle name="Navadno 10 94" xfId="1968"/>
    <cellStyle name="Navadno 10 94 2" xfId="8583"/>
    <cellStyle name="Navadno 10 95" xfId="1969"/>
    <cellStyle name="Navadno 10 95 2" xfId="8584"/>
    <cellStyle name="Navadno 10 96" xfId="1970"/>
    <cellStyle name="Navadno 10 96 2" xfId="8585"/>
    <cellStyle name="Navadno 10 97" xfId="1971"/>
    <cellStyle name="Navadno 10 97 2" xfId="8586"/>
    <cellStyle name="Navadno 10 98" xfId="1972"/>
    <cellStyle name="Navadno 10 98 2" xfId="8587"/>
    <cellStyle name="Navadno 10 99" xfId="1973"/>
    <cellStyle name="Navadno 10 99 2" xfId="8588"/>
    <cellStyle name="Navadno 10_2008-145 BRINJE- POPIS VODA" xfId="2171"/>
    <cellStyle name="Navadno 102" xfId="1975"/>
    <cellStyle name="Navadno 102 2" xfId="12826"/>
    <cellStyle name="Navadno 103" xfId="1976"/>
    <cellStyle name="Navadno 103 2" xfId="12827"/>
    <cellStyle name="Navadno 105" xfId="1977"/>
    <cellStyle name="Navadno 105 10" xfId="11663"/>
    <cellStyle name="Navadno 105 2" xfId="1978"/>
    <cellStyle name="Navadno 105 2 2" xfId="1979"/>
    <cellStyle name="Navadno 105 2 2 2" xfId="1980"/>
    <cellStyle name="Navadno 105 2 2 2 2" xfId="1981"/>
    <cellStyle name="Navadno 105 2 2 2 2 2" xfId="1982"/>
    <cellStyle name="Navadno 105 2 2 2 2 2 2" xfId="14883"/>
    <cellStyle name="Navadno 105 2 2 2 2 3" xfId="12832"/>
    <cellStyle name="Navadno 105 2 2 2 3" xfId="1983"/>
    <cellStyle name="Navadno 105 2 2 2 3 2" xfId="1984"/>
    <cellStyle name="Navadno 105 2 2 2 3 2 2" xfId="14884"/>
    <cellStyle name="Navadno 105 2 2 2 3 3" xfId="12833"/>
    <cellStyle name="Navadno 105 2 2 2 4" xfId="1985"/>
    <cellStyle name="Navadno 105 2 2 2 4 2" xfId="14882"/>
    <cellStyle name="Navadno 105 2 2 2 5" xfId="12831"/>
    <cellStyle name="Navadno 105 2 2 3" xfId="1986"/>
    <cellStyle name="Navadno 105 2 2 3 2" xfId="1987"/>
    <cellStyle name="Navadno 105 2 2 3 2 2" xfId="14885"/>
    <cellStyle name="Navadno 105 2 2 3 3" xfId="12834"/>
    <cellStyle name="Navadno 105 2 2 4" xfId="1988"/>
    <cellStyle name="Navadno 105 2 2 4 2" xfId="1989"/>
    <cellStyle name="Navadno 105 2 2 4 2 2" xfId="14886"/>
    <cellStyle name="Navadno 105 2 2 4 3" xfId="12835"/>
    <cellStyle name="Navadno 105 2 2 5" xfId="1990"/>
    <cellStyle name="Navadno 105 2 2 5 2" xfId="14881"/>
    <cellStyle name="Navadno 105 2 2 6" xfId="12830"/>
    <cellStyle name="Navadno 105 2 3" xfId="1991"/>
    <cellStyle name="Navadno 105 2 3 2" xfId="1992"/>
    <cellStyle name="Navadno 105 2 3 2 2" xfId="1993"/>
    <cellStyle name="Navadno 105 2 3 2 2 2" xfId="14888"/>
    <cellStyle name="Navadno 105 2 3 2 3" xfId="12837"/>
    <cellStyle name="Navadno 105 2 3 3" xfId="1994"/>
    <cellStyle name="Navadno 105 2 3 3 2" xfId="1995"/>
    <cellStyle name="Navadno 105 2 3 3 2 2" xfId="14889"/>
    <cellStyle name="Navadno 105 2 3 3 3" xfId="12838"/>
    <cellStyle name="Navadno 105 2 3 4" xfId="1996"/>
    <cellStyle name="Navadno 105 2 3 4 2" xfId="14887"/>
    <cellStyle name="Navadno 105 2 3 5" xfId="12836"/>
    <cellStyle name="Navadno 105 2 4" xfId="1997"/>
    <cellStyle name="Navadno 105 2 4 2" xfId="1998"/>
    <cellStyle name="Navadno 105 2 4 2 2" xfId="1999"/>
    <cellStyle name="Navadno 105 2 4 2 2 2" xfId="14891"/>
    <cellStyle name="Navadno 105 2 4 2 3" xfId="12840"/>
    <cellStyle name="Navadno 105 2 4 3" xfId="2000"/>
    <cellStyle name="Navadno 105 2 4 3 2" xfId="2001"/>
    <cellStyle name="Navadno 105 2 4 3 2 2" xfId="14892"/>
    <cellStyle name="Navadno 105 2 4 3 3" xfId="12841"/>
    <cellStyle name="Navadno 105 2 4 4" xfId="2002"/>
    <cellStyle name="Navadno 105 2 4 4 2" xfId="14890"/>
    <cellStyle name="Navadno 105 2 4 5" xfId="12839"/>
    <cellStyle name="Navadno 105 2 5" xfId="2003"/>
    <cellStyle name="Navadno 105 2 5 2" xfId="2004"/>
    <cellStyle name="Navadno 105 2 5 2 2" xfId="14893"/>
    <cellStyle name="Navadno 105 2 5 3" xfId="12842"/>
    <cellStyle name="Navadno 105 2 6" xfId="2005"/>
    <cellStyle name="Navadno 105 2 6 2" xfId="2006"/>
    <cellStyle name="Navadno 105 2 6 2 2" xfId="14894"/>
    <cellStyle name="Navadno 105 2 6 3" xfId="12843"/>
    <cellStyle name="Navadno 105 2 7" xfId="2007"/>
    <cellStyle name="Navadno 105 2 7 2" xfId="2008"/>
    <cellStyle name="Navadno 105 2 7 2 2" xfId="14895"/>
    <cellStyle name="Navadno 105 2 7 3" xfId="12844"/>
    <cellStyle name="Navadno 105 2 8" xfId="2009"/>
    <cellStyle name="Navadno 105 2 8 2" xfId="14880"/>
    <cellStyle name="Navadno 105 2 9" xfId="12829"/>
    <cellStyle name="Navadno 105 3" xfId="2010"/>
    <cellStyle name="Navadno 105 3 2" xfId="2011"/>
    <cellStyle name="Navadno 105 3 2 2" xfId="2012"/>
    <cellStyle name="Navadno 105 3 2 2 2" xfId="2013"/>
    <cellStyle name="Navadno 105 3 2 2 2 2" xfId="14898"/>
    <cellStyle name="Navadno 105 3 2 2 3" xfId="12847"/>
    <cellStyle name="Navadno 105 3 2 3" xfId="2014"/>
    <cellStyle name="Navadno 105 3 2 3 2" xfId="2015"/>
    <cellStyle name="Navadno 105 3 2 3 2 2" xfId="14899"/>
    <cellStyle name="Navadno 105 3 2 3 3" xfId="12848"/>
    <cellStyle name="Navadno 105 3 2 4" xfId="2016"/>
    <cellStyle name="Navadno 105 3 2 4 2" xfId="14897"/>
    <cellStyle name="Navadno 105 3 2 5" xfId="12846"/>
    <cellStyle name="Navadno 105 3 3" xfId="2017"/>
    <cellStyle name="Navadno 105 3 3 2" xfId="2018"/>
    <cellStyle name="Navadno 105 3 3 2 2" xfId="14900"/>
    <cellStyle name="Navadno 105 3 3 3" xfId="12849"/>
    <cellStyle name="Navadno 105 3 4" xfId="2019"/>
    <cellStyle name="Navadno 105 3 4 2" xfId="2020"/>
    <cellStyle name="Navadno 105 3 4 2 2" xfId="14901"/>
    <cellStyle name="Navadno 105 3 4 3" xfId="12850"/>
    <cellStyle name="Navadno 105 3 5" xfId="2021"/>
    <cellStyle name="Navadno 105 3 5 2" xfId="14896"/>
    <cellStyle name="Navadno 105 3 6" xfId="12845"/>
    <cellStyle name="Navadno 105 4" xfId="2022"/>
    <cellStyle name="Navadno 105 4 2" xfId="2023"/>
    <cellStyle name="Navadno 105 4 2 2" xfId="2024"/>
    <cellStyle name="Navadno 105 4 2 2 2" xfId="14903"/>
    <cellStyle name="Navadno 105 4 2 3" xfId="12852"/>
    <cellStyle name="Navadno 105 4 3" xfId="2025"/>
    <cellStyle name="Navadno 105 4 3 2" xfId="2026"/>
    <cellStyle name="Navadno 105 4 3 2 2" xfId="14904"/>
    <cellStyle name="Navadno 105 4 3 3" xfId="12853"/>
    <cellStyle name="Navadno 105 4 4" xfId="2027"/>
    <cellStyle name="Navadno 105 4 4 2" xfId="14902"/>
    <cellStyle name="Navadno 105 4 5" xfId="12851"/>
    <cellStyle name="Navadno 105 5" xfId="2028"/>
    <cellStyle name="Navadno 105 5 2" xfId="2029"/>
    <cellStyle name="Navadno 105 5 2 2" xfId="2030"/>
    <cellStyle name="Navadno 105 5 2 2 2" xfId="14906"/>
    <cellStyle name="Navadno 105 5 2 3" xfId="12855"/>
    <cellStyle name="Navadno 105 5 3" xfId="2031"/>
    <cellStyle name="Navadno 105 5 3 2" xfId="2032"/>
    <cellStyle name="Navadno 105 5 3 2 2" xfId="14907"/>
    <cellStyle name="Navadno 105 5 3 3" xfId="12856"/>
    <cellStyle name="Navadno 105 5 4" xfId="2033"/>
    <cellStyle name="Navadno 105 5 4 2" xfId="14905"/>
    <cellStyle name="Navadno 105 5 5" xfId="12854"/>
    <cellStyle name="Navadno 105 6" xfId="2034"/>
    <cellStyle name="Navadno 105 6 2" xfId="2035"/>
    <cellStyle name="Navadno 105 6 2 2" xfId="14908"/>
    <cellStyle name="Navadno 105 6 3" xfId="12857"/>
    <cellStyle name="Navadno 105 7" xfId="2036"/>
    <cellStyle name="Navadno 105 7 2" xfId="2037"/>
    <cellStyle name="Navadno 105 7 2 2" xfId="14909"/>
    <cellStyle name="Navadno 105 7 3" xfId="12858"/>
    <cellStyle name="Navadno 105 8" xfId="2038"/>
    <cellStyle name="Navadno 105 8 2" xfId="2039"/>
    <cellStyle name="Navadno 105 8 2 2" xfId="14910"/>
    <cellStyle name="Navadno 105 8 3" xfId="12859"/>
    <cellStyle name="Navadno 105 9" xfId="2040"/>
    <cellStyle name="Navadno 105 9 2" xfId="2041"/>
    <cellStyle name="Navadno 105 9 2 2" xfId="14879"/>
    <cellStyle name="Navadno 105 9 3" xfId="12828"/>
    <cellStyle name="Navadno 106" xfId="2042"/>
    <cellStyle name="Navadno 106 10" xfId="11664"/>
    <cellStyle name="Navadno 106 2" xfId="2043"/>
    <cellStyle name="Navadno 106 2 2" xfId="2044"/>
    <cellStyle name="Navadno 106 2 2 2" xfId="2045"/>
    <cellStyle name="Navadno 106 2 2 2 2" xfId="2046"/>
    <cellStyle name="Navadno 106 2 2 2 2 2" xfId="2047"/>
    <cellStyle name="Navadno 106 2 2 2 2 2 2" xfId="14915"/>
    <cellStyle name="Navadno 106 2 2 2 2 3" xfId="12864"/>
    <cellStyle name="Navadno 106 2 2 2 3" xfId="2048"/>
    <cellStyle name="Navadno 106 2 2 2 3 2" xfId="2049"/>
    <cellStyle name="Navadno 106 2 2 2 3 2 2" xfId="14916"/>
    <cellStyle name="Navadno 106 2 2 2 3 3" xfId="12865"/>
    <cellStyle name="Navadno 106 2 2 2 4" xfId="2050"/>
    <cellStyle name="Navadno 106 2 2 2 4 2" xfId="14914"/>
    <cellStyle name="Navadno 106 2 2 2 5" xfId="12863"/>
    <cellStyle name="Navadno 106 2 2 3" xfId="2051"/>
    <cellStyle name="Navadno 106 2 2 3 2" xfId="2052"/>
    <cellStyle name="Navadno 106 2 2 3 2 2" xfId="14917"/>
    <cellStyle name="Navadno 106 2 2 3 3" xfId="12866"/>
    <cellStyle name="Navadno 106 2 2 4" xfId="2053"/>
    <cellStyle name="Navadno 106 2 2 4 2" xfId="2054"/>
    <cellStyle name="Navadno 106 2 2 4 2 2" xfId="14918"/>
    <cellStyle name="Navadno 106 2 2 4 3" xfId="12867"/>
    <cellStyle name="Navadno 106 2 2 5" xfId="2055"/>
    <cellStyle name="Navadno 106 2 2 5 2" xfId="14913"/>
    <cellStyle name="Navadno 106 2 2 6" xfId="12862"/>
    <cellStyle name="Navadno 106 2 3" xfId="2056"/>
    <cellStyle name="Navadno 106 2 3 2" xfId="2057"/>
    <cellStyle name="Navadno 106 2 3 2 2" xfId="2058"/>
    <cellStyle name="Navadno 106 2 3 2 2 2" xfId="14920"/>
    <cellStyle name="Navadno 106 2 3 2 3" xfId="12869"/>
    <cellStyle name="Navadno 106 2 3 3" xfId="2059"/>
    <cellStyle name="Navadno 106 2 3 3 2" xfId="2060"/>
    <cellStyle name="Navadno 106 2 3 3 2 2" xfId="14921"/>
    <cellStyle name="Navadno 106 2 3 3 3" xfId="12870"/>
    <cellStyle name="Navadno 106 2 3 4" xfId="2061"/>
    <cellStyle name="Navadno 106 2 3 4 2" xfId="14919"/>
    <cellStyle name="Navadno 106 2 3 5" xfId="12868"/>
    <cellStyle name="Navadno 106 2 4" xfId="2062"/>
    <cellStyle name="Navadno 106 2 4 2" xfId="2063"/>
    <cellStyle name="Navadno 106 2 4 2 2" xfId="2064"/>
    <cellStyle name="Navadno 106 2 4 2 2 2" xfId="14923"/>
    <cellStyle name="Navadno 106 2 4 2 3" xfId="12872"/>
    <cellStyle name="Navadno 106 2 4 3" xfId="2065"/>
    <cellStyle name="Navadno 106 2 4 3 2" xfId="2066"/>
    <cellStyle name="Navadno 106 2 4 3 2 2" xfId="14924"/>
    <cellStyle name="Navadno 106 2 4 3 3" xfId="12873"/>
    <cellStyle name="Navadno 106 2 4 4" xfId="2067"/>
    <cellStyle name="Navadno 106 2 4 4 2" xfId="14922"/>
    <cellStyle name="Navadno 106 2 4 5" xfId="12871"/>
    <cellStyle name="Navadno 106 2 5" xfId="2068"/>
    <cellStyle name="Navadno 106 2 5 2" xfId="2069"/>
    <cellStyle name="Navadno 106 2 5 2 2" xfId="14925"/>
    <cellStyle name="Navadno 106 2 5 3" xfId="12874"/>
    <cellStyle name="Navadno 106 2 6" xfId="2070"/>
    <cellStyle name="Navadno 106 2 6 2" xfId="2071"/>
    <cellStyle name="Navadno 106 2 6 2 2" xfId="14926"/>
    <cellStyle name="Navadno 106 2 6 3" xfId="12875"/>
    <cellStyle name="Navadno 106 2 7" xfId="2072"/>
    <cellStyle name="Navadno 106 2 7 2" xfId="2073"/>
    <cellStyle name="Navadno 106 2 7 2 2" xfId="14927"/>
    <cellStyle name="Navadno 106 2 7 3" xfId="12876"/>
    <cellStyle name="Navadno 106 2 8" xfId="2074"/>
    <cellStyle name="Navadno 106 2 8 2" xfId="14912"/>
    <cellStyle name="Navadno 106 2 9" xfId="12861"/>
    <cellStyle name="Navadno 106 3" xfId="2075"/>
    <cellStyle name="Navadno 106 3 2" xfId="2076"/>
    <cellStyle name="Navadno 106 3 2 2" xfId="2077"/>
    <cellStyle name="Navadno 106 3 2 2 2" xfId="2078"/>
    <cellStyle name="Navadno 106 3 2 2 2 2" xfId="14930"/>
    <cellStyle name="Navadno 106 3 2 2 3" xfId="12879"/>
    <cellStyle name="Navadno 106 3 2 3" xfId="2079"/>
    <cellStyle name="Navadno 106 3 2 3 2" xfId="2080"/>
    <cellStyle name="Navadno 106 3 2 3 2 2" xfId="14931"/>
    <cellStyle name="Navadno 106 3 2 3 3" xfId="12880"/>
    <cellStyle name="Navadno 106 3 2 4" xfId="2081"/>
    <cellStyle name="Navadno 106 3 2 4 2" xfId="14929"/>
    <cellStyle name="Navadno 106 3 2 5" xfId="12878"/>
    <cellStyle name="Navadno 106 3 3" xfId="2082"/>
    <cellStyle name="Navadno 106 3 3 2" xfId="2083"/>
    <cellStyle name="Navadno 106 3 3 2 2" xfId="14932"/>
    <cellStyle name="Navadno 106 3 3 3" xfId="12881"/>
    <cellStyle name="Navadno 106 3 4" xfId="2084"/>
    <cellStyle name="Navadno 106 3 4 2" xfId="2085"/>
    <cellStyle name="Navadno 106 3 4 2 2" xfId="14933"/>
    <cellStyle name="Navadno 106 3 4 3" xfId="12882"/>
    <cellStyle name="Navadno 106 3 5" xfId="2086"/>
    <cellStyle name="Navadno 106 3 5 2" xfId="14928"/>
    <cellStyle name="Navadno 106 3 6" xfId="12877"/>
    <cellStyle name="Navadno 106 4" xfId="2087"/>
    <cellStyle name="Navadno 106 4 2" xfId="2088"/>
    <cellStyle name="Navadno 106 4 2 2" xfId="2089"/>
    <cellStyle name="Navadno 106 4 2 2 2" xfId="14935"/>
    <cellStyle name="Navadno 106 4 2 3" xfId="12884"/>
    <cellStyle name="Navadno 106 4 3" xfId="2090"/>
    <cellStyle name="Navadno 106 4 3 2" xfId="2091"/>
    <cellStyle name="Navadno 106 4 3 2 2" xfId="14936"/>
    <cellStyle name="Navadno 106 4 3 3" xfId="12885"/>
    <cellStyle name="Navadno 106 4 4" xfId="2092"/>
    <cellStyle name="Navadno 106 4 4 2" xfId="14934"/>
    <cellStyle name="Navadno 106 4 5" xfId="12883"/>
    <cellStyle name="Navadno 106 5" xfId="2093"/>
    <cellStyle name="Navadno 106 5 2" xfId="2094"/>
    <cellStyle name="Navadno 106 5 2 2" xfId="2095"/>
    <cellStyle name="Navadno 106 5 2 2 2" xfId="14938"/>
    <cellStyle name="Navadno 106 5 2 3" xfId="12887"/>
    <cellStyle name="Navadno 106 5 3" xfId="2096"/>
    <cellStyle name="Navadno 106 5 3 2" xfId="2097"/>
    <cellStyle name="Navadno 106 5 3 2 2" xfId="14939"/>
    <cellStyle name="Navadno 106 5 3 3" xfId="12888"/>
    <cellStyle name="Navadno 106 5 4" xfId="2098"/>
    <cellStyle name="Navadno 106 5 4 2" xfId="14937"/>
    <cellStyle name="Navadno 106 5 5" xfId="12886"/>
    <cellStyle name="Navadno 106 6" xfId="2099"/>
    <cellStyle name="Navadno 106 6 2" xfId="2100"/>
    <cellStyle name="Navadno 106 6 2 2" xfId="14940"/>
    <cellStyle name="Navadno 106 6 3" xfId="12889"/>
    <cellStyle name="Navadno 106 7" xfId="2101"/>
    <cellStyle name="Navadno 106 7 2" xfId="2102"/>
    <cellStyle name="Navadno 106 7 2 2" xfId="14941"/>
    <cellStyle name="Navadno 106 7 3" xfId="12890"/>
    <cellStyle name="Navadno 106 8" xfId="2103"/>
    <cellStyle name="Navadno 106 8 2" xfId="2104"/>
    <cellStyle name="Navadno 106 8 2 2" xfId="14942"/>
    <cellStyle name="Navadno 106 8 3" xfId="12891"/>
    <cellStyle name="Navadno 106 9" xfId="2105"/>
    <cellStyle name="Navadno 106 9 2" xfId="2106"/>
    <cellStyle name="Navadno 106 9 2 2" xfId="14911"/>
    <cellStyle name="Navadno 106 9 3" xfId="12860"/>
    <cellStyle name="Navadno 108" xfId="2107"/>
    <cellStyle name="Navadno 108 10" xfId="12892"/>
    <cellStyle name="Navadno 108 2" xfId="2108"/>
    <cellStyle name="Navadno 108 2 2" xfId="2109"/>
    <cellStyle name="Navadno 108 2 2 2" xfId="2110"/>
    <cellStyle name="Navadno 108 2 2 2 2" xfId="2111"/>
    <cellStyle name="Navadno 108 2 2 2 2 2" xfId="2112"/>
    <cellStyle name="Navadno 108 2 2 2 2 2 2" xfId="14947"/>
    <cellStyle name="Navadno 108 2 2 2 2 3" xfId="12896"/>
    <cellStyle name="Navadno 108 2 2 2 3" xfId="2113"/>
    <cellStyle name="Navadno 108 2 2 2 3 2" xfId="2114"/>
    <cellStyle name="Navadno 108 2 2 2 3 2 2" xfId="14948"/>
    <cellStyle name="Navadno 108 2 2 2 3 3" xfId="12897"/>
    <cellStyle name="Navadno 108 2 2 2 4" xfId="2115"/>
    <cellStyle name="Navadno 108 2 2 2 4 2" xfId="14946"/>
    <cellStyle name="Navadno 108 2 2 2 5" xfId="12895"/>
    <cellStyle name="Navadno 108 2 2 3" xfId="2116"/>
    <cellStyle name="Navadno 108 2 2 3 2" xfId="2117"/>
    <cellStyle name="Navadno 108 2 2 3 2 2" xfId="14949"/>
    <cellStyle name="Navadno 108 2 2 3 3" xfId="12898"/>
    <cellStyle name="Navadno 108 2 2 4" xfId="2118"/>
    <cellStyle name="Navadno 108 2 2 4 2" xfId="2119"/>
    <cellStyle name="Navadno 108 2 2 4 2 2" xfId="14950"/>
    <cellStyle name="Navadno 108 2 2 4 3" xfId="12899"/>
    <cellStyle name="Navadno 108 2 2 5" xfId="2120"/>
    <cellStyle name="Navadno 108 2 2 5 2" xfId="14945"/>
    <cellStyle name="Navadno 108 2 2 6" xfId="12894"/>
    <cellStyle name="Navadno 108 2 3" xfId="2121"/>
    <cellStyle name="Navadno 108 2 3 2" xfId="2122"/>
    <cellStyle name="Navadno 108 2 3 2 2" xfId="2123"/>
    <cellStyle name="Navadno 108 2 3 2 2 2" xfId="14952"/>
    <cellStyle name="Navadno 108 2 3 2 3" xfId="12901"/>
    <cellStyle name="Navadno 108 2 3 3" xfId="2124"/>
    <cellStyle name="Navadno 108 2 3 3 2" xfId="2125"/>
    <cellStyle name="Navadno 108 2 3 3 2 2" xfId="14953"/>
    <cellStyle name="Navadno 108 2 3 3 3" xfId="12902"/>
    <cellStyle name="Navadno 108 2 3 4" xfId="2126"/>
    <cellStyle name="Navadno 108 2 3 4 2" xfId="14951"/>
    <cellStyle name="Navadno 108 2 3 5" xfId="12900"/>
    <cellStyle name="Navadno 108 2 4" xfId="2127"/>
    <cellStyle name="Navadno 108 2 4 2" xfId="2128"/>
    <cellStyle name="Navadno 108 2 4 2 2" xfId="2129"/>
    <cellStyle name="Navadno 108 2 4 2 2 2" xfId="14955"/>
    <cellStyle name="Navadno 108 2 4 2 3" xfId="12904"/>
    <cellStyle name="Navadno 108 2 4 3" xfId="2130"/>
    <cellStyle name="Navadno 108 2 4 3 2" xfId="2131"/>
    <cellStyle name="Navadno 108 2 4 3 2 2" xfId="14956"/>
    <cellStyle name="Navadno 108 2 4 3 3" xfId="12905"/>
    <cellStyle name="Navadno 108 2 4 4" xfId="2132"/>
    <cellStyle name="Navadno 108 2 4 4 2" xfId="14954"/>
    <cellStyle name="Navadno 108 2 4 5" xfId="12903"/>
    <cellStyle name="Navadno 108 2 5" xfId="2133"/>
    <cellStyle name="Navadno 108 2 5 2" xfId="2134"/>
    <cellStyle name="Navadno 108 2 5 2 2" xfId="14957"/>
    <cellStyle name="Navadno 108 2 5 3" xfId="12906"/>
    <cellStyle name="Navadno 108 2 6" xfId="2135"/>
    <cellStyle name="Navadno 108 2 6 2" xfId="2136"/>
    <cellStyle name="Navadno 108 2 6 2 2" xfId="14958"/>
    <cellStyle name="Navadno 108 2 6 3" xfId="12907"/>
    <cellStyle name="Navadno 108 2 7" xfId="2137"/>
    <cellStyle name="Navadno 108 2 7 2" xfId="2138"/>
    <cellStyle name="Navadno 108 2 7 2 2" xfId="14959"/>
    <cellStyle name="Navadno 108 2 7 3" xfId="12908"/>
    <cellStyle name="Navadno 108 2 8" xfId="2139"/>
    <cellStyle name="Navadno 108 2 8 2" xfId="14944"/>
    <cellStyle name="Navadno 108 2 9" xfId="12893"/>
    <cellStyle name="Navadno 108 3" xfId="2140"/>
    <cellStyle name="Navadno 108 3 2" xfId="2141"/>
    <cellStyle name="Navadno 108 3 2 2" xfId="2142"/>
    <cellStyle name="Navadno 108 3 2 2 2" xfId="2143"/>
    <cellStyle name="Navadno 108 3 2 2 2 2" xfId="14962"/>
    <cellStyle name="Navadno 108 3 2 2 3" xfId="12911"/>
    <cellStyle name="Navadno 108 3 2 3" xfId="2144"/>
    <cellStyle name="Navadno 108 3 2 3 2" xfId="2145"/>
    <cellStyle name="Navadno 108 3 2 3 2 2" xfId="14963"/>
    <cellStyle name="Navadno 108 3 2 3 3" xfId="12912"/>
    <cellStyle name="Navadno 108 3 2 4" xfId="2146"/>
    <cellStyle name="Navadno 108 3 2 4 2" xfId="14961"/>
    <cellStyle name="Navadno 108 3 2 5" xfId="12910"/>
    <cellStyle name="Navadno 108 3 3" xfId="2147"/>
    <cellStyle name="Navadno 108 3 3 2" xfId="2148"/>
    <cellStyle name="Navadno 108 3 3 2 2" xfId="14964"/>
    <cellStyle name="Navadno 108 3 3 3" xfId="12913"/>
    <cellStyle name="Navadno 108 3 4" xfId="2149"/>
    <cellStyle name="Navadno 108 3 4 2" xfId="2150"/>
    <cellStyle name="Navadno 108 3 4 2 2" xfId="14965"/>
    <cellStyle name="Navadno 108 3 4 3" xfId="12914"/>
    <cellStyle name="Navadno 108 3 5" xfId="2151"/>
    <cellStyle name="Navadno 108 3 5 2" xfId="14960"/>
    <cellStyle name="Navadno 108 3 6" xfId="12909"/>
    <cellStyle name="Navadno 108 4" xfId="2152"/>
    <cellStyle name="Navadno 108 4 2" xfId="2153"/>
    <cellStyle name="Navadno 108 4 2 2" xfId="2154"/>
    <cellStyle name="Navadno 108 4 2 2 2" xfId="14967"/>
    <cellStyle name="Navadno 108 4 2 3" xfId="12916"/>
    <cellStyle name="Navadno 108 4 3" xfId="2155"/>
    <cellStyle name="Navadno 108 4 3 2" xfId="2156"/>
    <cellStyle name="Navadno 108 4 3 2 2" xfId="14968"/>
    <cellStyle name="Navadno 108 4 3 3" xfId="12917"/>
    <cellStyle name="Navadno 108 4 4" xfId="2157"/>
    <cellStyle name="Navadno 108 4 4 2" xfId="14966"/>
    <cellStyle name="Navadno 108 4 5" xfId="12915"/>
    <cellStyle name="Navadno 108 5" xfId="2158"/>
    <cellStyle name="Navadno 108 5 2" xfId="2159"/>
    <cellStyle name="Navadno 108 5 2 2" xfId="2160"/>
    <cellStyle name="Navadno 108 5 2 2 2" xfId="14970"/>
    <cellStyle name="Navadno 108 5 2 3" xfId="12919"/>
    <cellStyle name="Navadno 108 5 3" xfId="2161"/>
    <cellStyle name="Navadno 108 5 3 2" xfId="2162"/>
    <cellStyle name="Navadno 108 5 3 2 2" xfId="14971"/>
    <cellStyle name="Navadno 108 5 3 3" xfId="12920"/>
    <cellStyle name="Navadno 108 5 4" xfId="2163"/>
    <cellStyle name="Navadno 108 5 4 2" xfId="14969"/>
    <cellStyle name="Navadno 108 5 5" xfId="12918"/>
    <cellStyle name="Navadno 108 6" xfId="2164"/>
    <cellStyle name="Navadno 108 6 2" xfId="2165"/>
    <cellStyle name="Navadno 108 6 2 2" xfId="14972"/>
    <cellStyle name="Navadno 108 6 3" xfId="12921"/>
    <cellStyle name="Navadno 108 7" xfId="2166"/>
    <cellStyle name="Navadno 108 7 2" xfId="2167"/>
    <cellStyle name="Navadno 108 7 2 2" xfId="14973"/>
    <cellStyle name="Navadno 108 7 3" xfId="12922"/>
    <cellStyle name="Navadno 108 8" xfId="2168"/>
    <cellStyle name="Navadno 108 8 2" xfId="2169"/>
    <cellStyle name="Navadno 108 8 2 2" xfId="14974"/>
    <cellStyle name="Navadno 108 8 3" xfId="12923"/>
    <cellStyle name="Navadno 108 9" xfId="2170"/>
    <cellStyle name="Navadno 108 9 2" xfId="14943"/>
    <cellStyle name="Navadno 11" xfId="2172"/>
    <cellStyle name="Navadno 11 10" xfId="2173"/>
    <cellStyle name="Navadno 11 10 2" xfId="2174"/>
    <cellStyle name="Navadno 11 10 2 2" xfId="8591"/>
    <cellStyle name="Navadno 11 10 3" xfId="8590"/>
    <cellStyle name="Navadno 11 11" xfId="2175"/>
    <cellStyle name="Navadno 11 11 2" xfId="2176"/>
    <cellStyle name="Navadno 11 11 2 2" xfId="8593"/>
    <cellStyle name="Navadno 11 11 3" xfId="8592"/>
    <cellStyle name="Navadno 11 12" xfId="2177"/>
    <cellStyle name="Navadno 11 12 2" xfId="2178"/>
    <cellStyle name="Navadno 11 12 2 2" xfId="8595"/>
    <cellStyle name="Navadno 11 12 3" xfId="8594"/>
    <cellStyle name="Navadno 11 13" xfId="2179"/>
    <cellStyle name="Navadno 11 13 2" xfId="2180"/>
    <cellStyle name="Navadno 11 13 2 2" xfId="8597"/>
    <cellStyle name="Navadno 11 13 3" xfId="8596"/>
    <cellStyle name="Navadno 11 14" xfId="2181"/>
    <cellStyle name="Navadno 11 14 2" xfId="2182"/>
    <cellStyle name="Navadno 11 14 2 2" xfId="8599"/>
    <cellStyle name="Navadno 11 14 3" xfId="8598"/>
    <cellStyle name="Navadno 11 15" xfId="2183"/>
    <cellStyle name="Navadno 11 15 2" xfId="2184"/>
    <cellStyle name="Navadno 11 15 2 2" xfId="8601"/>
    <cellStyle name="Navadno 11 15 3" xfId="8600"/>
    <cellStyle name="Navadno 11 16" xfId="2185"/>
    <cellStyle name="Navadno 11 16 2" xfId="2186"/>
    <cellStyle name="Navadno 11 16 2 2" xfId="8603"/>
    <cellStyle name="Navadno 11 16 3" xfId="8602"/>
    <cellStyle name="Navadno 11 17" xfId="2187"/>
    <cellStyle name="Navadno 11 17 2" xfId="2188"/>
    <cellStyle name="Navadno 11 17 2 2" xfId="8605"/>
    <cellStyle name="Navadno 11 17 3" xfId="8604"/>
    <cellStyle name="Navadno 11 18" xfId="2189"/>
    <cellStyle name="Navadno 11 18 2" xfId="2190"/>
    <cellStyle name="Navadno 11 18 2 2" xfId="8607"/>
    <cellStyle name="Navadno 11 18 3" xfId="8606"/>
    <cellStyle name="Navadno 11 19" xfId="2191"/>
    <cellStyle name="Navadno 11 19 2" xfId="2192"/>
    <cellStyle name="Navadno 11 19 2 2" xfId="8609"/>
    <cellStyle name="Navadno 11 19 3" xfId="8608"/>
    <cellStyle name="Navadno 11 2" xfId="2193"/>
    <cellStyle name="Navadno 11 2 10" xfId="2194"/>
    <cellStyle name="Navadno 11 2 10 2" xfId="8611"/>
    <cellStyle name="Navadno 11 2 11" xfId="2195"/>
    <cellStyle name="Navadno 11 2 11 2" xfId="8612"/>
    <cellStyle name="Navadno 11 2 12" xfId="2196"/>
    <cellStyle name="Navadno 11 2 12 2" xfId="8613"/>
    <cellStyle name="Navadno 11 2 13" xfId="2197"/>
    <cellStyle name="Navadno 11 2 13 2" xfId="8614"/>
    <cellStyle name="Navadno 11 2 14" xfId="2198"/>
    <cellStyle name="Navadno 11 2 14 2" xfId="8615"/>
    <cellStyle name="Navadno 11 2 15" xfId="2199"/>
    <cellStyle name="Navadno 11 2 15 2" xfId="8616"/>
    <cellStyle name="Navadno 11 2 16" xfId="2200"/>
    <cellStyle name="Navadno 11 2 16 2" xfId="8617"/>
    <cellStyle name="Navadno 11 2 17" xfId="2201"/>
    <cellStyle name="Navadno 11 2 17 2" xfId="8618"/>
    <cellStyle name="Navadno 11 2 18" xfId="2202"/>
    <cellStyle name="Navadno 11 2 18 2" xfId="8619"/>
    <cellStyle name="Navadno 11 2 19" xfId="2203"/>
    <cellStyle name="Navadno 11 2 19 2" xfId="8620"/>
    <cellStyle name="Navadno 11 2 2" xfId="2204"/>
    <cellStyle name="Navadno 11 2 2 2" xfId="2205"/>
    <cellStyle name="Navadno 11 2 2 2 2" xfId="12926"/>
    <cellStyle name="Navadno 11 2 2 3" xfId="8621"/>
    <cellStyle name="Navadno 11 2 20" xfId="2206"/>
    <cellStyle name="Navadno 11 2 20 2" xfId="8622"/>
    <cellStyle name="Navadno 11 2 21" xfId="2207"/>
    <cellStyle name="Navadno 11 2 21 2" xfId="8623"/>
    <cellStyle name="Navadno 11 2 22" xfId="2208"/>
    <cellStyle name="Navadno 11 2 22 2" xfId="8624"/>
    <cellStyle name="Navadno 11 2 23" xfId="2209"/>
    <cellStyle name="Navadno 11 2 23 2" xfId="8625"/>
    <cellStyle name="Navadno 11 2 24" xfId="2210"/>
    <cellStyle name="Navadno 11 2 24 2" xfId="12925"/>
    <cellStyle name="Navadno 11 2 25" xfId="8610"/>
    <cellStyle name="Navadno 11 2 3" xfId="2211"/>
    <cellStyle name="Navadno 11 2 3 2" xfId="8626"/>
    <cellStyle name="Navadno 11 2 4" xfId="2212"/>
    <cellStyle name="Navadno 11 2 4 2" xfId="8627"/>
    <cellStyle name="Navadno 11 2 5" xfId="2213"/>
    <cellStyle name="Navadno 11 2 5 2" xfId="8628"/>
    <cellStyle name="Navadno 11 2 6" xfId="2214"/>
    <cellStyle name="Navadno 11 2 6 2" xfId="8629"/>
    <cellStyle name="Navadno 11 2 7" xfId="2215"/>
    <cellStyle name="Navadno 11 2 7 2" xfId="8630"/>
    <cellStyle name="Navadno 11 2 8" xfId="2216"/>
    <cellStyle name="Navadno 11 2 8 2" xfId="8631"/>
    <cellStyle name="Navadno 11 2 9" xfId="2217"/>
    <cellStyle name="Navadno 11 2 9 2" xfId="8632"/>
    <cellStyle name="Navadno 11 20" xfId="2218"/>
    <cellStyle name="Navadno 11 20 2" xfId="2219"/>
    <cellStyle name="Navadno 11 20 2 2" xfId="8634"/>
    <cellStyle name="Navadno 11 20 3" xfId="8633"/>
    <cellStyle name="Navadno 11 21" xfId="2220"/>
    <cellStyle name="Navadno 11 21 2" xfId="2221"/>
    <cellStyle name="Navadno 11 21 2 2" xfId="8636"/>
    <cellStyle name="Navadno 11 21 3" xfId="8635"/>
    <cellStyle name="Navadno 11 22" xfId="2222"/>
    <cellStyle name="Navadno 11 22 2" xfId="2223"/>
    <cellStyle name="Navadno 11 22 2 2" xfId="8638"/>
    <cellStyle name="Navadno 11 22 3" xfId="8637"/>
    <cellStyle name="Navadno 11 23" xfId="2224"/>
    <cellStyle name="Navadno 11 23 2" xfId="2225"/>
    <cellStyle name="Navadno 11 23 2 2" xfId="8640"/>
    <cellStyle name="Navadno 11 23 3" xfId="8639"/>
    <cellStyle name="Navadno 11 24" xfId="2226"/>
    <cellStyle name="Navadno 11 24 2" xfId="2227"/>
    <cellStyle name="Navadno 11 24 2 2" xfId="8642"/>
    <cellStyle name="Navadno 11 24 3" xfId="8641"/>
    <cellStyle name="Navadno 11 25" xfId="2228"/>
    <cellStyle name="Navadno 11 25 2" xfId="2229"/>
    <cellStyle name="Navadno 11 25 2 2" xfId="8644"/>
    <cellStyle name="Navadno 11 25 3" xfId="8643"/>
    <cellStyle name="Navadno 11 26" xfId="2230"/>
    <cellStyle name="Navadno 11 26 2" xfId="2231"/>
    <cellStyle name="Navadno 11 26 2 2" xfId="8646"/>
    <cellStyle name="Navadno 11 26 3" xfId="8645"/>
    <cellStyle name="Navadno 11 27" xfId="2232"/>
    <cellStyle name="Navadno 11 27 2" xfId="2233"/>
    <cellStyle name="Navadno 11 27 2 2" xfId="8648"/>
    <cellStyle name="Navadno 11 27 3" xfId="8647"/>
    <cellStyle name="Navadno 11 28" xfId="2234"/>
    <cellStyle name="Navadno 11 28 2" xfId="2235"/>
    <cellStyle name="Navadno 11 28 2 2" xfId="8650"/>
    <cellStyle name="Navadno 11 28 3" xfId="8649"/>
    <cellStyle name="Navadno 11 29" xfId="2236"/>
    <cellStyle name="Navadno 11 29 2" xfId="2237"/>
    <cellStyle name="Navadno 11 29 2 2" xfId="8652"/>
    <cellStyle name="Navadno 11 29 3" xfId="8651"/>
    <cellStyle name="Navadno 11 3" xfId="2238"/>
    <cellStyle name="Navadno 11 3 10" xfId="8653"/>
    <cellStyle name="Navadno 11 3 2" xfId="2239"/>
    <cellStyle name="Navadno 11 3 2 2" xfId="8654"/>
    <cellStyle name="Navadno 11 3 3" xfId="2240"/>
    <cellStyle name="Navadno 11 3 3 2" xfId="8655"/>
    <cellStyle name="Navadno 11 3 4" xfId="2241"/>
    <cellStyle name="Navadno 11 3 4 2" xfId="8656"/>
    <cellStyle name="Navadno 11 3 5" xfId="2242"/>
    <cellStyle name="Navadno 11 3 5 2" xfId="8657"/>
    <cellStyle name="Navadno 11 3 6" xfId="2243"/>
    <cellStyle name="Navadno 11 3 6 2" xfId="8658"/>
    <cellStyle name="Navadno 11 3 7" xfId="2244"/>
    <cellStyle name="Navadno 11 3 7 2" xfId="8659"/>
    <cellStyle name="Navadno 11 3 8" xfId="2245"/>
    <cellStyle name="Navadno 11 3 8 2" xfId="8660"/>
    <cellStyle name="Navadno 11 3 9" xfId="2246"/>
    <cellStyle name="Navadno 11 3 9 2" xfId="12927"/>
    <cellStyle name="Navadno 11 30" xfId="2247"/>
    <cellStyle name="Navadno 11 30 2" xfId="2248"/>
    <cellStyle name="Navadno 11 30 2 2" xfId="8662"/>
    <cellStyle name="Navadno 11 30 3" xfId="8661"/>
    <cellStyle name="Navadno 11 31" xfId="2249"/>
    <cellStyle name="Navadno 11 31 2" xfId="2250"/>
    <cellStyle name="Navadno 11 31 2 2" xfId="8664"/>
    <cellStyle name="Navadno 11 31 3" xfId="8663"/>
    <cellStyle name="Navadno 11 32" xfId="2251"/>
    <cellStyle name="Navadno 11 32 2" xfId="2252"/>
    <cellStyle name="Navadno 11 32 2 2" xfId="8666"/>
    <cellStyle name="Navadno 11 32 3" xfId="8665"/>
    <cellStyle name="Navadno 11 33" xfId="2253"/>
    <cellStyle name="Navadno 11 33 2" xfId="2254"/>
    <cellStyle name="Navadno 11 33 2 2" xfId="8668"/>
    <cellStyle name="Navadno 11 33 3" xfId="8667"/>
    <cellStyle name="Navadno 11 34" xfId="2255"/>
    <cellStyle name="Navadno 11 34 2" xfId="2256"/>
    <cellStyle name="Navadno 11 34 2 2" xfId="8670"/>
    <cellStyle name="Navadno 11 34 3" xfId="8669"/>
    <cellStyle name="Navadno 11 35" xfId="2257"/>
    <cellStyle name="Navadno 11 35 2" xfId="2258"/>
    <cellStyle name="Navadno 11 35 2 2" xfId="8672"/>
    <cellStyle name="Navadno 11 35 3" xfId="8671"/>
    <cellStyle name="Navadno 11 36" xfId="2259"/>
    <cellStyle name="Navadno 11 36 2" xfId="2260"/>
    <cellStyle name="Navadno 11 36 2 2" xfId="8674"/>
    <cellStyle name="Navadno 11 36 3" xfId="8673"/>
    <cellStyle name="Navadno 11 37" xfId="2261"/>
    <cellStyle name="Navadno 11 37 2" xfId="2262"/>
    <cellStyle name="Navadno 11 37 2 2" xfId="8676"/>
    <cellStyle name="Navadno 11 37 3" xfId="8675"/>
    <cellStyle name="Navadno 11 38" xfId="2263"/>
    <cellStyle name="Navadno 11 38 2" xfId="2264"/>
    <cellStyle name="Navadno 11 38 2 2" xfId="8678"/>
    <cellStyle name="Navadno 11 38 3" xfId="8677"/>
    <cellStyle name="Navadno 11 39" xfId="2265"/>
    <cellStyle name="Navadno 11 39 2" xfId="2266"/>
    <cellStyle name="Navadno 11 39 2 2" xfId="8680"/>
    <cellStyle name="Navadno 11 39 3" xfId="8679"/>
    <cellStyle name="Navadno 11 4" xfId="2267"/>
    <cellStyle name="Navadno 11 4 2" xfId="2268"/>
    <cellStyle name="Navadno 11 4 2 2" xfId="8682"/>
    <cellStyle name="Navadno 11 4 3" xfId="2269"/>
    <cellStyle name="Navadno 11 4 3 2" xfId="8683"/>
    <cellStyle name="Navadno 11 4 4" xfId="2270"/>
    <cellStyle name="Navadno 11 4 4 2" xfId="8684"/>
    <cellStyle name="Navadno 11 4 5" xfId="2271"/>
    <cellStyle name="Navadno 11 4 5 2" xfId="8685"/>
    <cellStyle name="Navadno 11 4 6" xfId="2272"/>
    <cellStyle name="Navadno 11 4 6 2" xfId="8686"/>
    <cellStyle name="Navadno 11 4 7" xfId="2273"/>
    <cellStyle name="Navadno 11 4 7 2" xfId="12924"/>
    <cellStyle name="Navadno 11 4 8" xfId="8681"/>
    <cellStyle name="Navadno 11 40" xfId="2274"/>
    <cellStyle name="Navadno 11 40 2" xfId="2275"/>
    <cellStyle name="Navadno 11 40 2 2" xfId="8688"/>
    <cellStyle name="Navadno 11 40 3" xfId="8687"/>
    <cellStyle name="Navadno 11 41" xfId="2276"/>
    <cellStyle name="Navadno 11 41 2" xfId="2277"/>
    <cellStyle name="Navadno 11 41 2 2" xfId="8690"/>
    <cellStyle name="Navadno 11 41 3" xfId="8689"/>
    <cellStyle name="Navadno 11 42" xfId="2278"/>
    <cellStyle name="Navadno 11 42 2" xfId="2279"/>
    <cellStyle name="Navadno 11 42 2 2" xfId="8692"/>
    <cellStyle name="Navadno 11 42 3" xfId="8691"/>
    <cellStyle name="Navadno 11 43" xfId="2280"/>
    <cellStyle name="Navadno 11 43 2" xfId="2281"/>
    <cellStyle name="Navadno 11 43 2 2" xfId="8694"/>
    <cellStyle name="Navadno 11 43 3" xfId="8693"/>
    <cellStyle name="Navadno 11 44" xfId="2282"/>
    <cellStyle name="Navadno 11 44 2" xfId="2283"/>
    <cellStyle name="Navadno 11 44 2 2" xfId="8696"/>
    <cellStyle name="Navadno 11 44 3" xfId="8695"/>
    <cellStyle name="Navadno 11 45" xfId="8589"/>
    <cellStyle name="Navadno 11 5" xfId="2284"/>
    <cellStyle name="Navadno 11 5 2" xfId="2285"/>
    <cellStyle name="Navadno 11 5 2 2" xfId="8698"/>
    <cellStyle name="Navadno 11 5 3" xfId="2286"/>
    <cellStyle name="Navadno 11 5 3 2" xfId="8699"/>
    <cellStyle name="Navadno 11 5 4" xfId="2287"/>
    <cellStyle name="Navadno 11 5 4 2" xfId="8700"/>
    <cellStyle name="Navadno 11 5 5" xfId="2288"/>
    <cellStyle name="Navadno 11 5 5 2" xfId="8701"/>
    <cellStyle name="Navadno 11 5 6" xfId="2289"/>
    <cellStyle name="Navadno 11 5 6 2" xfId="8702"/>
    <cellStyle name="Navadno 11 5 7" xfId="8697"/>
    <cellStyle name="Navadno 11 6" xfId="2290"/>
    <cellStyle name="Navadno 11 6 2" xfId="2291"/>
    <cellStyle name="Navadno 11 6 2 2" xfId="8704"/>
    <cellStyle name="Navadno 11 6 3" xfId="2292"/>
    <cellStyle name="Navadno 11 6 3 2" xfId="8705"/>
    <cellStyle name="Navadno 11 6 4" xfId="2293"/>
    <cellStyle name="Navadno 11 6 4 2" xfId="8706"/>
    <cellStyle name="Navadno 11 6 5" xfId="2294"/>
    <cellStyle name="Navadno 11 6 5 2" xfId="8707"/>
    <cellStyle name="Navadno 11 6 6" xfId="2295"/>
    <cellStyle name="Navadno 11 6 6 2" xfId="8708"/>
    <cellStyle name="Navadno 11 6 7" xfId="8703"/>
    <cellStyle name="Navadno 11 7" xfId="2296"/>
    <cellStyle name="Navadno 11 7 2" xfId="2297"/>
    <cellStyle name="Navadno 11 7 2 2" xfId="8710"/>
    <cellStyle name="Navadno 11 7 3" xfId="8709"/>
    <cellStyle name="Navadno 11 8" xfId="2298"/>
    <cellStyle name="Navadno 11 8 2" xfId="2299"/>
    <cellStyle name="Navadno 11 8 2 2" xfId="8712"/>
    <cellStyle name="Navadno 11 8 3" xfId="8711"/>
    <cellStyle name="Navadno 11 9" xfId="2300"/>
    <cellStyle name="Navadno 11 9 2" xfId="2301"/>
    <cellStyle name="Navadno 11 9 2 2" xfId="8714"/>
    <cellStyle name="Navadno 11 9 3" xfId="8713"/>
    <cellStyle name="Navadno 111" xfId="2302"/>
    <cellStyle name="Navadno 111 2" xfId="12928"/>
    <cellStyle name="Navadno 112" xfId="2303"/>
    <cellStyle name="Navadno 112 2" xfId="12929"/>
    <cellStyle name="Navadno 115" xfId="2304"/>
    <cellStyle name="Navadno 115 2" xfId="12930"/>
    <cellStyle name="Navadno 115 4" xfId="2305"/>
    <cellStyle name="Navadno 115 4 2" xfId="12931"/>
    <cellStyle name="Navadno 116" xfId="2306"/>
    <cellStyle name="Navadno 116 10" xfId="12932"/>
    <cellStyle name="Navadno 116 2" xfId="2307"/>
    <cellStyle name="Navadno 116 2 2" xfId="2308"/>
    <cellStyle name="Navadno 116 2 2 2" xfId="2309"/>
    <cellStyle name="Navadno 116 2 2 2 2" xfId="2310"/>
    <cellStyle name="Navadno 116 2 2 2 2 2" xfId="2311"/>
    <cellStyle name="Navadno 116 2 2 2 2 2 2" xfId="14979"/>
    <cellStyle name="Navadno 116 2 2 2 2 3" xfId="12936"/>
    <cellStyle name="Navadno 116 2 2 2 3" xfId="2312"/>
    <cellStyle name="Navadno 116 2 2 2 3 2" xfId="2313"/>
    <cellStyle name="Navadno 116 2 2 2 3 2 2" xfId="14980"/>
    <cellStyle name="Navadno 116 2 2 2 3 3" xfId="12937"/>
    <cellStyle name="Navadno 116 2 2 2 4" xfId="2314"/>
    <cellStyle name="Navadno 116 2 2 2 4 2" xfId="14978"/>
    <cellStyle name="Navadno 116 2 2 2 5" xfId="12935"/>
    <cellStyle name="Navadno 116 2 2 3" xfId="2315"/>
    <cellStyle name="Navadno 116 2 2 3 2" xfId="2316"/>
    <cellStyle name="Navadno 116 2 2 3 2 2" xfId="14981"/>
    <cellStyle name="Navadno 116 2 2 3 3" xfId="12938"/>
    <cellStyle name="Navadno 116 2 2 4" xfId="2317"/>
    <cellStyle name="Navadno 116 2 2 4 2" xfId="2318"/>
    <cellStyle name="Navadno 116 2 2 4 2 2" xfId="14982"/>
    <cellStyle name="Navadno 116 2 2 4 3" xfId="12939"/>
    <cellStyle name="Navadno 116 2 2 5" xfId="2319"/>
    <cellStyle name="Navadno 116 2 2 5 2" xfId="14977"/>
    <cellStyle name="Navadno 116 2 2 6" xfId="12934"/>
    <cellStyle name="Navadno 116 2 3" xfId="2320"/>
    <cellStyle name="Navadno 116 2 3 2" xfId="2321"/>
    <cellStyle name="Navadno 116 2 3 2 2" xfId="2322"/>
    <cellStyle name="Navadno 116 2 3 2 2 2" xfId="14984"/>
    <cellStyle name="Navadno 116 2 3 2 3" xfId="12941"/>
    <cellStyle name="Navadno 116 2 3 3" xfId="2323"/>
    <cellStyle name="Navadno 116 2 3 3 2" xfId="2324"/>
    <cellStyle name="Navadno 116 2 3 3 2 2" xfId="14985"/>
    <cellStyle name="Navadno 116 2 3 3 3" xfId="12942"/>
    <cellStyle name="Navadno 116 2 3 4" xfId="2325"/>
    <cellStyle name="Navadno 116 2 3 4 2" xfId="14983"/>
    <cellStyle name="Navadno 116 2 3 5" xfId="12940"/>
    <cellStyle name="Navadno 116 2 4" xfId="2326"/>
    <cellStyle name="Navadno 116 2 4 2" xfId="2327"/>
    <cellStyle name="Navadno 116 2 4 2 2" xfId="2328"/>
    <cellStyle name="Navadno 116 2 4 2 2 2" xfId="14987"/>
    <cellStyle name="Navadno 116 2 4 2 3" xfId="12944"/>
    <cellStyle name="Navadno 116 2 4 3" xfId="2329"/>
    <cellStyle name="Navadno 116 2 4 3 2" xfId="2330"/>
    <cellStyle name="Navadno 116 2 4 3 2 2" xfId="14988"/>
    <cellStyle name="Navadno 116 2 4 3 3" xfId="12945"/>
    <cellStyle name="Navadno 116 2 4 4" xfId="2331"/>
    <cellStyle name="Navadno 116 2 4 4 2" xfId="14986"/>
    <cellStyle name="Navadno 116 2 4 5" xfId="12943"/>
    <cellStyle name="Navadno 116 2 5" xfId="2332"/>
    <cellStyle name="Navadno 116 2 5 2" xfId="2333"/>
    <cellStyle name="Navadno 116 2 5 2 2" xfId="14989"/>
    <cellStyle name="Navadno 116 2 5 3" xfId="12946"/>
    <cellStyle name="Navadno 116 2 6" xfId="2334"/>
    <cellStyle name="Navadno 116 2 6 2" xfId="2335"/>
    <cellStyle name="Navadno 116 2 6 2 2" xfId="14990"/>
    <cellStyle name="Navadno 116 2 6 3" xfId="12947"/>
    <cellStyle name="Navadno 116 2 7" xfId="2336"/>
    <cellStyle name="Navadno 116 2 7 2" xfId="2337"/>
    <cellStyle name="Navadno 116 2 7 2 2" xfId="14991"/>
    <cellStyle name="Navadno 116 2 7 3" xfId="12948"/>
    <cellStyle name="Navadno 116 2 8" xfId="2338"/>
    <cellStyle name="Navadno 116 2 8 2" xfId="14976"/>
    <cellStyle name="Navadno 116 2 9" xfId="12933"/>
    <cellStyle name="Navadno 116 3" xfId="2339"/>
    <cellStyle name="Navadno 116 3 2" xfId="2340"/>
    <cellStyle name="Navadno 116 3 2 2" xfId="2341"/>
    <cellStyle name="Navadno 116 3 2 2 2" xfId="2342"/>
    <cellStyle name="Navadno 116 3 2 2 2 2" xfId="14994"/>
    <cellStyle name="Navadno 116 3 2 2 3" xfId="12951"/>
    <cellStyle name="Navadno 116 3 2 3" xfId="2343"/>
    <cellStyle name="Navadno 116 3 2 3 2" xfId="2344"/>
    <cellStyle name="Navadno 116 3 2 3 2 2" xfId="14995"/>
    <cellStyle name="Navadno 116 3 2 3 3" xfId="12952"/>
    <cellStyle name="Navadno 116 3 2 4" xfId="2345"/>
    <cellStyle name="Navadno 116 3 2 4 2" xfId="14993"/>
    <cellStyle name="Navadno 116 3 2 5" xfId="12950"/>
    <cellStyle name="Navadno 116 3 3" xfId="2346"/>
    <cellStyle name="Navadno 116 3 3 2" xfId="2347"/>
    <cellStyle name="Navadno 116 3 3 2 2" xfId="14996"/>
    <cellStyle name="Navadno 116 3 3 3" xfId="12953"/>
    <cellStyle name="Navadno 116 3 4" xfId="2348"/>
    <cellStyle name="Navadno 116 3 4 2" xfId="2349"/>
    <cellStyle name="Navadno 116 3 4 2 2" xfId="14997"/>
    <cellStyle name="Navadno 116 3 4 3" xfId="12954"/>
    <cellStyle name="Navadno 116 3 5" xfId="2350"/>
    <cellStyle name="Navadno 116 3 5 2" xfId="14992"/>
    <cellStyle name="Navadno 116 3 6" xfId="12949"/>
    <cellStyle name="Navadno 116 4" xfId="2351"/>
    <cellStyle name="Navadno 116 4 2" xfId="2352"/>
    <cellStyle name="Navadno 116 4 2 2" xfId="2353"/>
    <cellStyle name="Navadno 116 4 2 2 2" xfId="14999"/>
    <cellStyle name="Navadno 116 4 2 3" xfId="12956"/>
    <cellStyle name="Navadno 116 4 3" xfId="2354"/>
    <cellStyle name="Navadno 116 4 3 2" xfId="2355"/>
    <cellStyle name="Navadno 116 4 3 2 2" xfId="15000"/>
    <cellStyle name="Navadno 116 4 3 3" xfId="12957"/>
    <cellStyle name="Navadno 116 4 4" xfId="2356"/>
    <cellStyle name="Navadno 116 4 4 2" xfId="14998"/>
    <cellStyle name="Navadno 116 4 5" xfId="12955"/>
    <cellStyle name="Navadno 116 5" xfId="2357"/>
    <cellStyle name="Navadno 116 5 2" xfId="2358"/>
    <cellStyle name="Navadno 116 5 2 2" xfId="2359"/>
    <cellStyle name="Navadno 116 5 2 2 2" xfId="15002"/>
    <cellStyle name="Navadno 116 5 2 3" xfId="12959"/>
    <cellStyle name="Navadno 116 5 3" xfId="2360"/>
    <cellStyle name="Navadno 116 5 3 2" xfId="2361"/>
    <cellStyle name="Navadno 116 5 3 2 2" xfId="15003"/>
    <cellStyle name="Navadno 116 5 3 3" xfId="12960"/>
    <cellStyle name="Navadno 116 5 4" xfId="2362"/>
    <cellStyle name="Navadno 116 5 4 2" xfId="15001"/>
    <cellStyle name="Navadno 116 5 5" xfId="12958"/>
    <cellStyle name="Navadno 116 6" xfId="2363"/>
    <cellStyle name="Navadno 116 6 2" xfId="2364"/>
    <cellStyle name="Navadno 116 6 2 2" xfId="15004"/>
    <cellStyle name="Navadno 116 6 3" xfId="12961"/>
    <cellStyle name="Navadno 116 7" xfId="2365"/>
    <cellStyle name="Navadno 116 7 2" xfId="2366"/>
    <cellStyle name="Navadno 116 7 2 2" xfId="15005"/>
    <cellStyle name="Navadno 116 7 3" xfId="12962"/>
    <cellStyle name="Navadno 116 8" xfId="2367"/>
    <cellStyle name="Navadno 116 8 2" xfId="2368"/>
    <cellStyle name="Navadno 116 8 2 2" xfId="15006"/>
    <cellStyle name="Navadno 116 8 3" xfId="12963"/>
    <cellStyle name="Navadno 116 9" xfId="2369"/>
    <cellStyle name="Navadno 116 9 2" xfId="14975"/>
    <cellStyle name="Navadno 119" xfId="2370"/>
    <cellStyle name="Navadno 119 10" xfId="12964"/>
    <cellStyle name="Navadno 119 2" xfId="2371"/>
    <cellStyle name="Navadno 119 2 2" xfId="2372"/>
    <cellStyle name="Navadno 119 2 2 2" xfId="2373"/>
    <cellStyle name="Navadno 119 2 2 2 2" xfId="2374"/>
    <cellStyle name="Navadno 119 2 2 2 2 2" xfId="2375"/>
    <cellStyle name="Navadno 119 2 2 2 2 2 2" xfId="15011"/>
    <cellStyle name="Navadno 119 2 2 2 2 3" xfId="12968"/>
    <cellStyle name="Navadno 119 2 2 2 3" xfId="2376"/>
    <cellStyle name="Navadno 119 2 2 2 3 2" xfId="2377"/>
    <cellStyle name="Navadno 119 2 2 2 3 2 2" xfId="15012"/>
    <cellStyle name="Navadno 119 2 2 2 3 3" xfId="12969"/>
    <cellStyle name="Navadno 119 2 2 2 4" xfId="2378"/>
    <cellStyle name="Navadno 119 2 2 2 4 2" xfId="15010"/>
    <cellStyle name="Navadno 119 2 2 2 5" xfId="12967"/>
    <cellStyle name="Navadno 119 2 2 3" xfId="2379"/>
    <cellStyle name="Navadno 119 2 2 3 2" xfId="2380"/>
    <cellStyle name="Navadno 119 2 2 3 2 2" xfId="15013"/>
    <cellStyle name="Navadno 119 2 2 3 3" xfId="12970"/>
    <cellStyle name="Navadno 119 2 2 4" xfId="2381"/>
    <cellStyle name="Navadno 119 2 2 4 2" xfId="2382"/>
    <cellStyle name="Navadno 119 2 2 4 2 2" xfId="15014"/>
    <cellStyle name="Navadno 119 2 2 4 3" xfId="12971"/>
    <cellStyle name="Navadno 119 2 2 5" xfId="2383"/>
    <cellStyle name="Navadno 119 2 2 5 2" xfId="15009"/>
    <cellStyle name="Navadno 119 2 2 6" xfId="12966"/>
    <cellStyle name="Navadno 119 2 3" xfId="2384"/>
    <cellStyle name="Navadno 119 2 3 2" xfId="2385"/>
    <cellStyle name="Navadno 119 2 3 2 2" xfId="2386"/>
    <cellStyle name="Navadno 119 2 3 2 2 2" xfId="15016"/>
    <cellStyle name="Navadno 119 2 3 2 3" xfId="12973"/>
    <cellStyle name="Navadno 119 2 3 3" xfId="2387"/>
    <cellStyle name="Navadno 119 2 3 3 2" xfId="2388"/>
    <cellStyle name="Navadno 119 2 3 3 2 2" xfId="15017"/>
    <cellStyle name="Navadno 119 2 3 3 3" xfId="12974"/>
    <cellStyle name="Navadno 119 2 3 4" xfId="2389"/>
    <cellStyle name="Navadno 119 2 3 4 2" xfId="15015"/>
    <cellStyle name="Navadno 119 2 3 5" xfId="12972"/>
    <cellStyle name="Navadno 119 2 4" xfId="2390"/>
    <cellStyle name="Navadno 119 2 4 2" xfId="2391"/>
    <cellStyle name="Navadno 119 2 4 2 2" xfId="2392"/>
    <cellStyle name="Navadno 119 2 4 2 2 2" xfId="15019"/>
    <cellStyle name="Navadno 119 2 4 2 3" xfId="12976"/>
    <cellStyle name="Navadno 119 2 4 3" xfId="2393"/>
    <cellStyle name="Navadno 119 2 4 3 2" xfId="2394"/>
    <cellStyle name="Navadno 119 2 4 3 2 2" xfId="15020"/>
    <cellStyle name="Navadno 119 2 4 3 3" xfId="12977"/>
    <cellStyle name="Navadno 119 2 4 4" xfId="2395"/>
    <cellStyle name="Navadno 119 2 4 4 2" xfId="15018"/>
    <cellStyle name="Navadno 119 2 4 5" xfId="12975"/>
    <cellStyle name="Navadno 119 2 5" xfId="2396"/>
    <cellStyle name="Navadno 119 2 5 2" xfId="2397"/>
    <cellStyle name="Navadno 119 2 5 2 2" xfId="15021"/>
    <cellStyle name="Navadno 119 2 5 3" xfId="12978"/>
    <cellStyle name="Navadno 119 2 6" xfId="2398"/>
    <cellStyle name="Navadno 119 2 6 2" xfId="2399"/>
    <cellStyle name="Navadno 119 2 6 2 2" xfId="15022"/>
    <cellStyle name="Navadno 119 2 6 3" xfId="12979"/>
    <cellStyle name="Navadno 119 2 7" xfId="2400"/>
    <cellStyle name="Navadno 119 2 7 2" xfId="2401"/>
    <cellStyle name="Navadno 119 2 7 2 2" xfId="15023"/>
    <cellStyle name="Navadno 119 2 7 3" xfId="12980"/>
    <cellStyle name="Navadno 119 2 8" xfId="2402"/>
    <cellStyle name="Navadno 119 2 8 2" xfId="15008"/>
    <cellStyle name="Navadno 119 2 9" xfId="12965"/>
    <cellStyle name="Navadno 119 3" xfId="2403"/>
    <cellStyle name="Navadno 119 3 2" xfId="2404"/>
    <cellStyle name="Navadno 119 3 2 2" xfId="2405"/>
    <cellStyle name="Navadno 119 3 2 2 2" xfId="2406"/>
    <cellStyle name="Navadno 119 3 2 2 2 2" xfId="15026"/>
    <cellStyle name="Navadno 119 3 2 2 3" xfId="12983"/>
    <cellStyle name="Navadno 119 3 2 3" xfId="2407"/>
    <cellStyle name="Navadno 119 3 2 3 2" xfId="2408"/>
    <cellStyle name="Navadno 119 3 2 3 2 2" xfId="15027"/>
    <cellStyle name="Navadno 119 3 2 3 3" xfId="12984"/>
    <cellStyle name="Navadno 119 3 2 4" xfId="2409"/>
    <cellStyle name="Navadno 119 3 2 4 2" xfId="15025"/>
    <cellStyle name="Navadno 119 3 2 5" xfId="12982"/>
    <cellStyle name="Navadno 119 3 3" xfId="2410"/>
    <cellStyle name="Navadno 119 3 3 2" xfId="2411"/>
    <cellStyle name="Navadno 119 3 3 2 2" xfId="15028"/>
    <cellStyle name="Navadno 119 3 3 3" xfId="12985"/>
    <cellStyle name="Navadno 119 3 4" xfId="2412"/>
    <cellStyle name="Navadno 119 3 4 2" xfId="2413"/>
    <cellStyle name="Navadno 119 3 4 2 2" xfId="15029"/>
    <cellStyle name="Navadno 119 3 4 3" xfId="12986"/>
    <cellStyle name="Navadno 119 3 5" xfId="2414"/>
    <cellStyle name="Navadno 119 3 5 2" xfId="15024"/>
    <cellStyle name="Navadno 119 3 6" xfId="12981"/>
    <cellStyle name="Navadno 119 4" xfId="2415"/>
    <cellStyle name="Navadno 119 4 2" xfId="2416"/>
    <cellStyle name="Navadno 119 4 2 2" xfId="2417"/>
    <cellStyle name="Navadno 119 4 2 2 2" xfId="15031"/>
    <cellStyle name="Navadno 119 4 2 3" xfId="12988"/>
    <cellStyle name="Navadno 119 4 3" xfId="2418"/>
    <cellStyle name="Navadno 119 4 3 2" xfId="2419"/>
    <cellStyle name="Navadno 119 4 3 2 2" xfId="15032"/>
    <cellStyle name="Navadno 119 4 3 3" xfId="12989"/>
    <cellStyle name="Navadno 119 4 4" xfId="2420"/>
    <cellStyle name="Navadno 119 4 4 2" xfId="15030"/>
    <cellStyle name="Navadno 119 4 5" xfId="12987"/>
    <cellStyle name="Navadno 119 5" xfId="2421"/>
    <cellStyle name="Navadno 119 5 2" xfId="2422"/>
    <cellStyle name="Navadno 119 5 2 2" xfId="2423"/>
    <cellStyle name="Navadno 119 5 2 2 2" xfId="15034"/>
    <cellStyle name="Navadno 119 5 2 3" xfId="12991"/>
    <cellStyle name="Navadno 119 5 3" xfId="2424"/>
    <cellStyle name="Navadno 119 5 3 2" xfId="2425"/>
    <cellStyle name="Navadno 119 5 3 2 2" xfId="15035"/>
    <cellStyle name="Navadno 119 5 3 3" xfId="12992"/>
    <cellStyle name="Navadno 119 5 4" xfId="2426"/>
    <cellStyle name="Navadno 119 5 4 2" xfId="15033"/>
    <cellStyle name="Navadno 119 5 5" xfId="12990"/>
    <cellStyle name="Navadno 119 6" xfId="2427"/>
    <cellStyle name="Navadno 119 6 2" xfId="2428"/>
    <cellStyle name="Navadno 119 6 2 2" xfId="15036"/>
    <cellStyle name="Navadno 119 6 3" xfId="12993"/>
    <cellStyle name="Navadno 119 7" xfId="2429"/>
    <cellStyle name="Navadno 119 7 2" xfId="2430"/>
    <cellStyle name="Navadno 119 7 2 2" xfId="15037"/>
    <cellStyle name="Navadno 119 7 3" xfId="12994"/>
    <cellStyle name="Navadno 119 8" xfId="2431"/>
    <cellStyle name="Navadno 119 8 2" xfId="2432"/>
    <cellStyle name="Navadno 119 8 2 2" xfId="15038"/>
    <cellStyle name="Navadno 119 8 3" xfId="12995"/>
    <cellStyle name="Navadno 119 9" xfId="2433"/>
    <cellStyle name="Navadno 119 9 2" xfId="15007"/>
    <cellStyle name="Navadno 12" xfId="2434"/>
    <cellStyle name="Navadno 12 2" xfId="2435"/>
    <cellStyle name="Navadno 12 2 10" xfId="2436"/>
    <cellStyle name="Navadno 12 2 10 2" xfId="8717"/>
    <cellStyle name="Navadno 12 2 11" xfId="2437"/>
    <cellStyle name="Navadno 12 2 11 2" xfId="8718"/>
    <cellStyle name="Navadno 12 2 12" xfId="2438"/>
    <cellStyle name="Navadno 12 2 12 2" xfId="8719"/>
    <cellStyle name="Navadno 12 2 13" xfId="2439"/>
    <cellStyle name="Navadno 12 2 13 2" xfId="8720"/>
    <cellStyle name="Navadno 12 2 14" xfId="2440"/>
    <cellStyle name="Navadno 12 2 14 2" xfId="8721"/>
    <cellStyle name="Navadno 12 2 15" xfId="2441"/>
    <cellStyle name="Navadno 12 2 15 2" xfId="8722"/>
    <cellStyle name="Navadno 12 2 16" xfId="2442"/>
    <cellStyle name="Navadno 12 2 16 2" xfId="8723"/>
    <cellStyle name="Navadno 12 2 17" xfId="2443"/>
    <cellStyle name="Navadno 12 2 17 2" xfId="8724"/>
    <cellStyle name="Navadno 12 2 18" xfId="2444"/>
    <cellStyle name="Navadno 12 2 18 2" xfId="8725"/>
    <cellStyle name="Navadno 12 2 19" xfId="2445"/>
    <cellStyle name="Navadno 12 2 19 2" xfId="8726"/>
    <cellStyle name="Navadno 12 2 2" xfId="2446"/>
    <cellStyle name="Navadno 12 2 2 2" xfId="8727"/>
    <cellStyle name="Navadno 12 2 20" xfId="2447"/>
    <cellStyle name="Navadno 12 2 20 2" xfId="8728"/>
    <cellStyle name="Navadno 12 2 21" xfId="2448"/>
    <cellStyle name="Navadno 12 2 21 2" xfId="8729"/>
    <cellStyle name="Navadno 12 2 22" xfId="2449"/>
    <cellStyle name="Navadno 12 2 22 2" xfId="8730"/>
    <cellStyle name="Navadno 12 2 23" xfId="2450"/>
    <cellStyle name="Navadno 12 2 23 2" xfId="8731"/>
    <cellStyle name="Navadno 12 2 24" xfId="8716"/>
    <cellStyle name="Navadno 12 2 3" xfId="2451"/>
    <cellStyle name="Navadno 12 2 3 2" xfId="8732"/>
    <cellStyle name="Navadno 12 2 4" xfId="2452"/>
    <cellStyle name="Navadno 12 2 4 2" xfId="8733"/>
    <cellStyle name="Navadno 12 2 5" xfId="2453"/>
    <cellStyle name="Navadno 12 2 5 2" xfId="8734"/>
    <cellStyle name="Navadno 12 2 6" xfId="2454"/>
    <cellStyle name="Navadno 12 2 6 2" xfId="8735"/>
    <cellStyle name="Navadno 12 2 7" xfId="2455"/>
    <cellStyle name="Navadno 12 2 7 2" xfId="8736"/>
    <cellStyle name="Navadno 12 2 8" xfId="2456"/>
    <cellStyle name="Navadno 12 2 8 2" xfId="8737"/>
    <cellStyle name="Navadno 12 2 9" xfId="2457"/>
    <cellStyle name="Navadno 12 2 9 2" xfId="8738"/>
    <cellStyle name="Navadno 12 3" xfId="2458"/>
    <cellStyle name="Navadno 12 3 10" xfId="8739"/>
    <cellStyle name="Navadno 12 3 2" xfId="2459"/>
    <cellStyle name="Navadno 12 3 2 2" xfId="2460"/>
    <cellStyle name="Navadno 12 3 2 2 2" xfId="12998"/>
    <cellStyle name="Navadno 12 3 2 3" xfId="8740"/>
    <cellStyle name="Navadno 12 3 3" xfId="2461"/>
    <cellStyle name="Navadno 12 3 3 2" xfId="2462"/>
    <cellStyle name="Navadno 12 3 3 2 2" xfId="12999"/>
    <cellStyle name="Navadno 12 3 3 3" xfId="8741"/>
    <cellStyle name="Navadno 12 3 4" xfId="2463"/>
    <cellStyle name="Navadno 12 3 4 2" xfId="8742"/>
    <cellStyle name="Navadno 12 3 5" xfId="2464"/>
    <cellStyle name="Navadno 12 3 5 2" xfId="8743"/>
    <cellStyle name="Navadno 12 3 6" xfId="2465"/>
    <cellStyle name="Navadno 12 3 6 2" xfId="8744"/>
    <cellStyle name="Navadno 12 3 7" xfId="2466"/>
    <cellStyle name="Navadno 12 3 7 2" xfId="8745"/>
    <cellStyle name="Navadno 12 3 8" xfId="2467"/>
    <cellStyle name="Navadno 12 3 8 2" xfId="8746"/>
    <cellStyle name="Navadno 12 3 9" xfId="2468"/>
    <cellStyle name="Navadno 12 3 9 2" xfId="12997"/>
    <cellStyle name="Navadno 12 4" xfId="2469"/>
    <cellStyle name="Navadno 12 4 2" xfId="2470"/>
    <cellStyle name="Navadno 12 4 2 2" xfId="8748"/>
    <cellStyle name="Navadno 12 4 3" xfId="2471"/>
    <cellStyle name="Navadno 12 4 3 2" xfId="8749"/>
    <cellStyle name="Navadno 12 4 4" xfId="2472"/>
    <cellStyle name="Navadno 12 4 4 2" xfId="8750"/>
    <cellStyle name="Navadno 12 4 5" xfId="2473"/>
    <cellStyle name="Navadno 12 4 5 2" xfId="8751"/>
    <cellStyle name="Navadno 12 4 6" xfId="2474"/>
    <cellStyle name="Navadno 12 4 6 2" xfId="8752"/>
    <cellStyle name="Navadno 12 4 7" xfId="2475"/>
    <cellStyle name="Navadno 12 4 7 2" xfId="13000"/>
    <cellStyle name="Navadno 12 4 8" xfId="8747"/>
    <cellStyle name="Navadno 12 5" xfId="2476"/>
    <cellStyle name="Navadno 12 5 2" xfId="2477"/>
    <cellStyle name="Navadno 12 5 2 2" xfId="8754"/>
    <cellStyle name="Navadno 12 5 3" xfId="2478"/>
    <cellStyle name="Navadno 12 5 3 2" xfId="8755"/>
    <cellStyle name="Navadno 12 5 4" xfId="2479"/>
    <cellStyle name="Navadno 12 5 4 2" xfId="8756"/>
    <cellStyle name="Navadno 12 5 5" xfId="2480"/>
    <cellStyle name="Navadno 12 5 5 2" xfId="8757"/>
    <cellStyle name="Navadno 12 5 6" xfId="2481"/>
    <cellStyle name="Navadno 12 5 6 2" xfId="8758"/>
    <cellStyle name="Navadno 12 5 7" xfId="2482"/>
    <cellStyle name="Navadno 12 5 7 2" xfId="12996"/>
    <cellStyle name="Navadno 12 5 8" xfId="8753"/>
    <cellStyle name="Navadno 12 6" xfId="2483"/>
    <cellStyle name="Navadno 12 6 2" xfId="2484"/>
    <cellStyle name="Navadno 12 6 2 2" xfId="8760"/>
    <cellStyle name="Navadno 12 6 3" xfId="2485"/>
    <cellStyle name="Navadno 12 6 3 2" xfId="8761"/>
    <cellStyle name="Navadno 12 6 4" xfId="2486"/>
    <cellStyle name="Navadno 12 6 4 2" xfId="8762"/>
    <cellStyle name="Navadno 12 6 5" xfId="2487"/>
    <cellStyle name="Navadno 12 6 5 2" xfId="8763"/>
    <cellStyle name="Navadno 12 6 6" xfId="2488"/>
    <cellStyle name="Navadno 12 6 6 2" xfId="8764"/>
    <cellStyle name="Navadno 12 6 7" xfId="8759"/>
    <cellStyle name="Navadno 12 7" xfId="2489"/>
    <cellStyle name="Navadno 12 7 2" xfId="8765"/>
    <cellStyle name="Navadno 12 8" xfId="8715"/>
    <cellStyle name="Navadno 13" xfId="2490"/>
    <cellStyle name="Navadno 13 10" xfId="8766"/>
    <cellStyle name="Navadno 13 2" xfId="2491"/>
    <cellStyle name="Navadno 13 2 10" xfId="2492"/>
    <cellStyle name="Navadno 13 2 10 2" xfId="8768"/>
    <cellStyle name="Navadno 13 2 11" xfId="2493"/>
    <cellStyle name="Navadno 13 2 11 2" xfId="8769"/>
    <cellStyle name="Navadno 13 2 12" xfId="2494"/>
    <cellStyle name="Navadno 13 2 12 2" xfId="8770"/>
    <cellStyle name="Navadno 13 2 13" xfId="2495"/>
    <cellStyle name="Navadno 13 2 13 2" xfId="8771"/>
    <cellStyle name="Navadno 13 2 14" xfId="2496"/>
    <cellStyle name="Navadno 13 2 14 2" xfId="8772"/>
    <cellStyle name="Navadno 13 2 15" xfId="2497"/>
    <cellStyle name="Navadno 13 2 15 2" xfId="8773"/>
    <cellStyle name="Navadno 13 2 16" xfId="2498"/>
    <cellStyle name="Navadno 13 2 16 2" xfId="8774"/>
    <cellStyle name="Navadno 13 2 17" xfId="2499"/>
    <cellStyle name="Navadno 13 2 17 2" xfId="8775"/>
    <cellStyle name="Navadno 13 2 18" xfId="2500"/>
    <cellStyle name="Navadno 13 2 18 2" xfId="8776"/>
    <cellStyle name="Navadno 13 2 19" xfId="2501"/>
    <cellStyle name="Navadno 13 2 19 2" xfId="8777"/>
    <cellStyle name="Navadno 13 2 2" xfId="2502"/>
    <cellStyle name="Navadno 13 2 2 2" xfId="8778"/>
    <cellStyle name="Navadno 13 2 20" xfId="2503"/>
    <cellStyle name="Navadno 13 2 20 2" xfId="8779"/>
    <cellStyle name="Navadno 13 2 21" xfId="2504"/>
    <cellStyle name="Navadno 13 2 21 2" xfId="8780"/>
    <cellStyle name="Navadno 13 2 22" xfId="2505"/>
    <cellStyle name="Navadno 13 2 22 2" xfId="8781"/>
    <cellStyle name="Navadno 13 2 23" xfId="2506"/>
    <cellStyle name="Navadno 13 2 23 2" xfId="8782"/>
    <cellStyle name="Navadno 13 2 24" xfId="2507"/>
    <cellStyle name="Navadno 13 2 24 2" xfId="13001"/>
    <cellStyle name="Navadno 13 2 25" xfId="8767"/>
    <cellStyle name="Navadno 13 2 3" xfId="2508"/>
    <cellStyle name="Navadno 13 2 3 2" xfId="8783"/>
    <cellStyle name="Navadno 13 2 4" xfId="2509"/>
    <cellStyle name="Navadno 13 2 4 2" xfId="8784"/>
    <cellStyle name="Navadno 13 2 5" xfId="2510"/>
    <cellStyle name="Navadno 13 2 5 2" xfId="8785"/>
    <cellStyle name="Navadno 13 2 6" xfId="2511"/>
    <cellStyle name="Navadno 13 2 6 2" xfId="8786"/>
    <cellStyle name="Navadno 13 2 7" xfId="2512"/>
    <cellStyle name="Navadno 13 2 7 2" xfId="8787"/>
    <cellStyle name="Navadno 13 2 8" xfId="2513"/>
    <cellStyle name="Navadno 13 2 8 2" xfId="8788"/>
    <cellStyle name="Navadno 13 2 9" xfId="2514"/>
    <cellStyle name="Navadno 13 2 9 2" xfId="8789"/>
    <cellStyle name="Navadno 13 3" xfId="2515"/>
    <cellStyle name="Navadno 13 3 2" xfId="2516"/>
    <cellStyle name="Navadno 13 3 2 2" xfId="8791"/>
    <cellStyle name="Navadno 13 3 3" xfId="2517"/>
    <cellStyle name="Navadno 13 3 3 2" xfId="8792"/>
    <cellStyle name="Navadno 13 3 4" xfId="2518"/>
    <cellStyle name="Navadno 13 3 4 2" xfId="8793"/>
    <cellStyle name="Navadno 13 3 5" xfId="2519"/>
    <cellStyle name="Navadno 13 3 5 2" xfId="8794"/>
    <cellStyle name="Navadno 13 3 6" xfId="2520"/>
    <cellStyle name="Navadno 13 3 6 2" xfId="8795"/>
    <cellStyle name="Navadno 13 3 7" xfId="2521"/>
    <cellStyle name="Navadno 13 3 7 2" xfId="8796"/>
    <cellStyle name="Navadno 13 3 8" xfId="2522"/>
    <cellStyle name="Navadno 13 3 8 2" xfId="8797"/>
    <cellStyle name="Navadno 13 3 9" xfId="8790"/>
    <cellStyle name="Navadno 13 4" xfId="2523"/>
    <cellStyle name="Navadno 13 4 2" xfId="2524"/>
    <cellStyle name="Navadno 13 4 2 2" xfId="8799"/>
    <cellStyle name="Navadno 13 4 3" xfId="2525"/>
    <cellStyle name="Navadno 13 4 3 2" xfId="8800"/>
    <cellStyle name="Navadno 13 4 4" xfId="2526"/>
    <cellStyle name="Navadno 13 4 4 2" xfId="8801"/>
    <cellStyle name="Navadno 13 4 5" xfId="2527"/>
    <cellStyle name="Navadno 13 4 5 2" xfId="8802"/>
    <cellStyle name="Navadno 13 4 6" xfId="2528"/>
    <cellStyle name="Navadno 13 4 6 2" xfId="8803"/>
    <cellStyle name="Navadno 13 4 7" xfId="8798"/>
    <cellStyle name="Navadno 13 5" xfId="2529"/>
    <cellStyle name="Navadno 13 5 2" xfId="2530"/>
    <cellStyle name="Navadno 13 5 2 2" xfId="8805"/>
    <cellStyle name="Navadno 13 5 3" xfId="2531"/>
    <cellStyle name="Navadno 13 5 3 2" xfId="8806"/>
    <cellStyle name="Navadno 13 5 4" xfId="2532"/>
    <cellStyle name="Navadno 13 5 4 2" xfId="8807"/>
    <cellStyle name="Navadno 13 5 5" xfId="2533"/>
    <cellStyle name="Navadno 13 5 5 2" xfId="8808"/>
    <cellStyle name="Navadno 13 5 6" xfId="2534"/>
    <cellStyle name="Navadno 13 5 6 2" xfId="8809"/>
    <cellStyle name="Navadno 13 5 7" xfId="8804"/>
    <cellStyle name="Navadno 13 6" xfId="2535"/>
    <cellStyle name="Navadno 13 6 2" xfId="2536"/>
    <cellStyle name="Navadno 13 6 2 2" xfId="8811"/>
    <cellStyle name="Navadno 13 6 3" xfId="2537"/>
    <cellStyle name="Navadno 13 6 3 2" xfId="8812"/>
    <cellStyle name="Navadno 13 6 4" xfId="2538"/>
    <cellStyle name="Navadno 13 6 4 2" xfId="8813"/>
    <cellStyle name="Navadno 13 6 5" xfId="2539"/>
    <cellStyle name="Navadno 13 6 5 2" xfId="8814"/>
    <cellStyle name="Navadno 13 6 6" xfId="2540"/>
    <cellStyle name="Navadno 13 6 6 2" xfId="8815"/>
    <cellStyle name="Navadno 13 6 7" xfId="8810"/>
    <cellStyle name="Navadno 13 7" xfId="2541"/>
    <cellStyle name="Navadno 13 7 2" xfId="8816"/>
    <cellStyle name="Navadno 13 8" xfId="2542"/>
    <cellStyle name="Navadno 13 8 2" xfId="8817"/>
    <cellStyle name="Navadno 13 9" xfId="2543"/>
    <cellStyle name="Navadno 13 9 2" xfId="8818"/>
    <cellStyle name="Navadno 135" xfId="2544"/>
    <cellStyle name="Navadno 135 10" xfId="13002"/>
    <cellStyle name="Navadno 135 2" xfId="2545"/>
    <cellStyle name="Navadno 135 2 2" xfId="2546"/>
    <cellStyle name="Navadno 135 2 2 2" xfId="2547"/>
    <cellStyle name="Navadno 135 2 2 2 2" xfId="2548"/>
    <cellStyle name="Navadno 135 2 2 2 2 2" xfId="2549"/>
    <cellStyle name="Navadno 135 2 2 2 2 2 2" xfId="15043"/>
    <cellStyle name="Navadno 135 2 2 2 2 3" xfId="13006"/>
    <cellStyle name="Navadno 135 2 2 2 3" xfId="2550"/>
    <cellStyle name="Navadno 135 2 2 2 3 2" xfId="2551"/>
    <cellStyle name="Navadno 135 2 2 2 3 2 2" xfId="15044"/>
    <cellStyle name="Navadno 135 2 2 2 3 3" xfId="13007"/>
    <cellStyle name="Navadno 135 2 2 2 4" xfId="2552"/>
    <cellStyle name="Navadno 135 2 2 2 4 2" xfId="15042"/>
    <cellStyle name="Navadno 135 2 2 2 5" xfId="13005"/>
    <cellStyle name="Navadno 135 2 2 3" xfId="2553"/>
    <cellStyle name="Navadno 135 2 2 3 2" xfId="2554"/>
    <cellStyle name="Navadno 135 2 2 3 2 2" xfId="15045"/>
    <cellStyle name="Navadno 135 2 2 3 3" xfId="13008"/>
    <cellStyle name="Navadno 135 2 2 4" xfId="2555"/>
    <cellStyle name="Navadno 135 2 2 4 2" xfId="2556"/>
    <cellStyle name="Navadno 135 2 2 4 2 2" xfId="15046"/>
    <cellStyle name="Navadno 135 2 2 4 3" xfId="13009"/>
    <cellStyle name="Navadno 135 2 2 5" xfId="2557"/>
    <cellStyle name="Navadno 135 2 2 5 2" xfId="15041"/>
    <cellStyle name="Navadno 135 2 2 6" xfId="13004"/>
    <cellStyle name="Navadno 135 2 3" xfId="2558"/>
    <cellStyle name="Navadno 135 2 3 2" xfId="2559"/>
    <cellStyle name="Navadno 135 2 3 2 2" xfId="2560"/>
    <cellStyle name="Navadno 135 2 3 2 2 2" xfId="15048"/>
    <cellStyle name="Navadno 135 2 3 2 3" xfId="13011"/>
    <cellStyle name="Navadno 135 2 3 3" xfId="2561"/>
    <cellStyle name="Navadno 135 2 3 3 2" xfId="2562"/>
    <cellStyle name="Navadno 135 2 3 3 2 2" xfId="15049"/>
    <cellStyle name="Navadno 135 2 3 3 3" xfId="13012"/>
    <cellStyle name="Navadno 135 2 3 4" xfId="2563"/>
    <cellStyle name="Navadno 135 2 3 4 2" xfId="15047"/>
    <cellStyle name="Navadno 135 2 3 5" xfId="13010"/>
    <cellStyle name="Navadno 135 2 4" xfId="2564"/>
    <cellStyle name="Navadno 135 2 4 2" xfId="2565"/>
    <cellStyle name="Navadno 135 2 4 2 2" xfId="2566"/>
    <cellStyle name="Navadno 135 2 4 2 2 2" xfId="15051"/>
    <cellStyle name="Navadno 135 2 4 2 3" xfId="13014"/>
    <cellStyle name="Navadno 135 2 4 3" xfId="2567"/>
    <cellStyle name="Navadno 135 2 4 3 2" xfId="2568"/>
    <cellStyle name="Navadno 135 2 4 3 2 2" xfId="15052"/>
    <cellStyle name="Navadno 135 2 4 3 3" xfId="13015"/>
    <cellStyle name="Navadno 135 2 4 4" xfId="2569"/>
    <cellStyle name="Navadno 135 2 4 4 2" xfId="15050"/>
    <cellStyle name="Navadno 135 2 4 5" xfId="13013"/>
    <cellStyle name="Navadno 135 2 5" xfId="2570"/>
    <cellStyle name="Navadno 135 2 5 2" xfId="2571"/>
    <cellStyle name="Navadno 135 2 5 2 2" xfId="15053"/>
    <cellStyle name="Navadno 135 2 5 3" xfId="13016"/>
    <cellStyle name="Navadno 135 2 6" xfId="2572"/>
    <cellStyle name="Navadno 135 2 6 2" xfId="2573"/>
    <cellStyle name="Navadno 135 2 6 2 2" xfId="15054"/>
    <cellStyle name="Navadno 135 2 6 3" xfId="13017"/>
    <cellStyle name="Navadno 135 2 7" xfId="2574"/>
    <cellStyle name="Navadno 135 2 7 2" xfId="2575"/>
    <cellStyle name="Navadno 135 2 7 2 2" xfId="15055"/>
    <cellStyle name="Navadno 135 2 7 3" xfId="13018"/>
    <cellStyle name="Navadno 135 2 8" xfId="2576"/>
    <cellStyle name="Navadno 135 2 8 2" xfId="15040"/>
    <cellStyle name="Navadno 135 2 9" xfId="13003"/>
    <cellStyle name="Navadno 135 3" xfId="2577"/>
    <cellStyle name="Navadno 135 3 2" xfId="2578"/>
    <cellStyle name="Navadno 135 3 2 2" xfId="2579"/>
    <cellStyle name="Navadno 135 3 2 2 2" xfId="2580"/>
    <cellStyle name="Navadno 135 3 2 2 2 2" xfId="15058"/>
    <cellStyle name="Navadno 135 3 2 2 3" xfId="13021"/>
    <cellStyle name="Navadno 135 3 2 3" xfId="2581"/>
    <cellStyle name="Navadno 135 3 2 3 2" xfId="2582"/>
    <cellStyle name="Navadno 135 3 2 3 2 2" xfId="15059"/>
    <cellStyle name="Navadno 135 3 2 3 3" xfId="13022"/>
    <cellStyle name="Navadno 135 3 2 4" xfId="2583"/>
    <cellStyle name="Navadno 135 3 2 4 2" xfId="15057"/>
    <cellStyle name="Navadno 135 3 2 5" xfId="13020"/>
    <cellStyle name="Navadno 135 3 3" xfId="2584"/>
    <cellStyle name="Navadno 135 3 3 2" xfId="2585"/>
    <cellStyle name="Navadno 135 3 3 2 2" xfId="15060"/>
    <cellStyle name="Navadno 135 3 3 3" xfId="13023"/>
    <cellStyle name="Navadno 135 3 4" xfId="2586"/>
    <cellStyle name="Navadno 135 3 4 2" xfId="2587"/>
    <cellStyle name="Navadno 135 3 4 2 2" xfId="15061"/>
    <cellStyle name="Navadno 135 3 4 3" xfId="13024"/>
    <cellStyle name="Navadno 135 3 5" xfId="2588"/>
    <cellStyle name="Navadno 135 3 5 2" xfId="15056"/>
    <cellStyle name="Navadno 135 3 6" xfId="13019"/>
    <cellStyle name="Navadno 135 4" xfId="2589"/>
    <cellStyle name="Navadno 135 4 2" xfId="2590"/>
    <cellStyle name="Navadno 135 4 2 2" xfId="2591"/>
    <cellStyle name="Navadno 135 4 2 2 2" xfId="15063"/>
    <cellStyle name="Navadno 135 4 2 3" xfId="13026"/>
    <cellStyle name="Navadno 135 4 3" xfId="2592"/>
    <cellStyle name="Navadno 135 4 3 2" xfId="2593"/>
    <cellStyle name="Navadno 135 4 3 2 2" xfId="15064"/>
    <cellStyle name="Navadno 135 4 3 3" xfId="13027"/>
    <cellStyle name="Navadno 135 4 4" xfId="2594"/>
    <cellStyle name="Navadno 135 4 4 2" xfId="15062"/>
    <cellStyle name="Navadno 135 4 5" xfId="13025"/>
    <cellStyle name="Navadno 135 5" xfId="2595"/>
    <cellStyle name="Navadno 135 5 2" xfId="2596"/>
    <cellStyle name="Navadno 135 5 2 2" xfId="2597"/>
    <cellStyle name="Navadno 135 5 2 2 2" xfId="15066"/>
    <cellStyle name="Navadno 135 5 2 3" xfId="13029"/>
    <cellStyle name="Navadno 135 5 3" xfId="2598"/>
    <cellStyle name="Navadno 135 5 3 2" xfId="2599"/>
    <cellStyle name="Navadno 135 5 3 2 2" xfId="15067"/>
    <cellStyle name="Navadno 135 5 3 3" xfId="13030"/>
    <cellStyle name="Navadno 135 5 4" xfId="2600"/>
    <cellStyle name="Navadno 135 5 4 2" xfId="15065"/>
    <cellStyle name="Navadno 135 5 5" xfId="13028"/>
    <cellStyle name="Navadno 135 6" xfId="2601"/>
    <cellStyle name="Navadno 135 6 2" xfId="2602"/>
    <cellStyle name="Navadno 135 6 2 2" xfId="15068"/>
    <cellStyle name="Navadno 135 6 3" xfId="13031"/>
    <cellStyle name="Navadno 135 7" xfId="2603"/>
    <cellStyle name="Navadno 135 7 2" xfId="2604"/>
    <cellStyle name="Navadno 135 7 2 2" xfId="15069"/>
    <cellStyle name="Navadno 135 7 3" xfId="13032"/>
    <cellStyle name="Navadno 135 8" xfId="2605"/>
    <cellStyle name="Navadno 135 8 2" xfId="2606"/>
    <cellStyle name="Navadno 135 8 2 2" xfId="15070"/>
    <cellStyle name="Navadno 135 8 3" xfId="13033"/>
    <cellStyle name="Navadno 135 9" xfId="2607"/>
    <cellStyle name="Navadno 135 9 2" xfId="15039"/>
    <cellStyle name="Navadno 14" xfId="2608"/>
    <cellStyle name="Navadno 14 10" xfId="8819"/>
    <cellStyle name="Navadno 14 2" xfId="2609"/>
    <cellStyle name="Navadno 14 2 10" xfId="2610"/>
    <cellStyle name="Navadno 14 2 10 2" xfId="8821"/>
    <cellStyle name="Navadno 14 2 11" xfId="2611"/>
    <cellStyle name="Navadno 14 2 11 2" xfId="8822"/>
    <cellStyle name="Navadno 14 2 12" xfId="2612"/>
    <cellStyle name="Navadno 14 2 12 2" xfId="8823"/>
    <cellStyle name="Navadno 14 2 13" xfId="2613"/>
    <cellStyle name="Navadno 14 2 13 2" xfId="8824"/>
    <cellStyle name="Navadno 14 2 14" xfId="2614"/>
    <cellStyle name="Navadno 14 2 14 2" xfId="8825"/>
    <cellStyle name="Navadno 14 2 15" xfId="2615"/>
    <cellStyle name="Navadno 14 2 15 2" xfId="8826"/>
    <cellStyle name="Navadno 14 2 16" xfId="2616"/>
    <cellStyle name="Navadno 14 2 16 2" xfId="8827"/>
    <cellStyle name="Navadno 14 2 17" xfId="2617"/>
    <cellStyle name="Navadno 14 2 17 2" xfId="8828"/>
    <cellStyle name="Navadno 14 2 18" xfId="2618"/>
    <cellStyle name="Navadno 14 2 18 2" xfId="8829"/>
    <cellStyle name="Navadno 14 2 19" xfId="2619"/>
    <cellStyle name="Navadno 14 2 19 2" xfId="8830"/>
    <cellStyle name="Navadno 14 2 2" xfId="2620"/>
    <cellStyle name="Navadno 14 2 2 2" xfId="8831"/>
    <cellStyle name="Navadno 14 2 20" xfId="2621"/>
    <cellStyle name="Navadno 14 2 20 2" xfId="8832"/>
    <cellStyle name="Navadno 14 2 21" xfId="2622"/>
    <cellStyle name="Navadno 14 2 21 2" xfId="8833"/>
    <cellStyle name="Navadno 14 2 22" xfId="2623"/>
    <cellStyle name="Navadno 14 2 22 2" xfId="8834"/>
    <cellStyle name="Navadno 14 2 23" xfId="2624"/>
    <cellStyle name="Navadno 14 2 23 2" xfId="8835"/>
    <cellStyle name="Navadno 14 2 24" xfId="8820"/>
    <cellStyle name="Navadno 14 2 3" xfId="2625"/>
    <cellStyle name="Navadno 14 2 3 2" xfId="8836"/>
    <cellStyle name="Navadno 14 2 4" xfId="2626"/>
    <cellStyle name="Navadno 14 2 4 2" xfId="8837"/>
    <cellStyle name="Navadno 14 2 5" xfId="2627"/>
    <cellStyle name="Navadno 14 2 5 2" xfId="8838"/>
    <cellStyle name="Navadno 14 2 6" xfId="2628"/>
    <cellStyle name="Navadno 14 2 6 2" xfId="8839"/>
    <cellStyle name="Navadno 14 2 7" xfId="2629"/>
    <cellStyle name="Navadno 14 2 7 2" xfId="8840"/>
    <cellStyle name="Navadno 14 2 8" xfId="2630"/>
    <cellStyle name="Navadno 14 2 8 2" xfId="8841"/>
    <cellStyle name="Navadno 14 2 9" xfId="2631"/>
    <cellStyle name="Navadno 14 2 9 2" xfId="8842"/>
    <cellStyle name="Navadno 14 3" xfId="2632"/>
    <cellStyle name="Navadno 14 3 2" xfId="2633"/>
    <cellStyle name="Navadno 14 3 2 2" xfId="8844"/>
    <cellStyle name="Navadno 14 3 3" xfId="2634"/>
    <cellStyle name="Navadno 14 3 3 2" xfId="8845"/>
    <cellStyle name="Navadno 14 3 4" xfId="2635"/>
    <cellStyle name="Navadno 14 3 4 2" xfId="8846"/>
    <cellStyle name="Navadno 14 3 5" xfId="2636"/>
    <cellStyle name="Navadno 14 3 5 2" xfId="8847"/>
    <cellStyle name="Navadno 14 3 6" xfId="2637"/>
    <cellStyle name="Navadno 14 3 6 2" xfId="8848"/>
    <cellStyle name="Navadno 14 3 7" xfId="2638"/>
    <cellStyle name="Navadno 14 3 7 2" xfId="8849"/>
    <cellStyle name="Navadno 14 3 8" xfId="2639"/>
    <cellStyle name="Navadno 14 3 8 2" xfId="8850"/>
    <cellStyle name="Navadno 14 3 9" xfId="8843"/>
    <cellStyle name="Navadno 14 4" xfId="2640"/>
    <cellStyle name="Navadno 14 4 2" xfId="2641"/>
    <cellStyle name="Navadno 14 4 2 2" xfId="8852"/>
    <cellStyle name="Navadno 14 4 3" xfId="2642"/>
    <cellStyle name="Navadno 14 4 3 2" xfId="8853"/>
    <cellStyle name="Navadno 14 4 4" xfId="2643"/>
    <cellStyle name="Navadno 14 4 4 2" xfId="8854"/>
    <cellStyle name="Navadno 14 4 5" xfId="2644"/>
    <cellStyle name="Navadno 14 4 5 2" xfId="8855"/>
    <cellStyle name="Navadno 14 4 6" xfId="2645"/>
    <cellStyle name="Navadno 14 4 6 2" xfId="8856"/>
    <cellStyle name="Navadno 14 4 7" xfId="8851"/>
    <cellStyle name="Navadno 14 5" xfId="2646"/>
    <cellStyle name="Navadno 14 5 2" xfId="2647"/>
    <cellStyle name="Navadno 14 5 2 2" xfId="8858"/>
    <cellStyle name="Navadno 14 5 3" xfId="2648"/>
    <cellStyle name="Navadno 14 5 3 2" xfId="8859"/>
    <cellStyle name="Navadno 14 5 4" xfId="2649"/>
    <cellStyle name="Navadno 14 5 4 2" xfId="8860"/>
    <cellStyle name="Navadno 14 5 5" xfId="2650"/>
    <cellStyle name="Navadno 14 5 5 2" xfId="8861"/>
    <cellStyle name="Navadno 14 5 6" xfId="2651"/>
    <cellStyle name="Navadno 14 5 6 2" xfId="8862"/>
    <cellStyle name="Navadno 14 5 7" xfId="8857"/>
    <cellStyle name="Navadno 14 6" xfId="2652"/>
    <cellStyle name="Navadno 14 6 2" xfId="2653"/>
    <cellStyle name="Navadno 14 6 2 2" xfId="8864"/>
    <cellStyle name="Navadno 14 6 3" xfId="2654"/>
    <cellStyle name="Navadno 14 6 3 2" xfId="8865"/>
    <cellStyle name="Navadno 14 6 4" xfId="2655"/>
    <cellStyle name="Navadno 14 6 4 2" xfId="8866"/>
    <cellStyle name="Navadno 14 6 5" xfId="2656"/>
    <cellStyle name="Navadno 14 6 5 2" xfId="8867"/>
    <cellStyle name="Navadno 14 6 6" xfId="2657"/>
    <cellStyle name="Navadno 14 6 6 2" xfId="8868"/>
    <cellStyle name="Navadno 14 6 7" xfId="8863"/>
    <cellStyle name="Navadno 14 7" xfId="2658"/>
    <cellStyle name="Navadno 14 7 2" xfId="8869"/>
    <cellStyle name="Navadno 14 8" xfId="2659"/>
    <cellStyle name="Navadno 14 8 2" xfId="8870"/>
    <cellStyle name="Navadno 14 9" xfId="2660"/>
    <cellStyle name="Navadno 14 9 2" xfId="8871"/>
    <cellStyle name="Navadno 15" xfId="2661"/>
    <cellStyle name="Navadno 15 10" xfId="2662"/>
    <cellStyle name="Navadno 15 10 2" xfId="13034"/>
    <cellStyle name="Navadno 15 11" xfId="8872"/>
    <cellStyle name="Navadno 15 2" xfId="2663"/>
    <cellStyle name="Navadno 15 2 10" xfId="2664"/>
    <cellStyle name="Navadno 15 2 10 2" xfId="8874"/>
    <cellStyle name="Navadno 15 2 11" xfId="2665"/>
    <cellStyle name="Navadno 15 2 11 2" xfId="8875"/>
    <cellStyle name="Navadno 15 2 12" xfId="2666"/>
    <cellStyle name="Navadno 15 2 12 2" xfId="8876"/>
    <cellStyle name="Navadno 15 2 13" xfId="2667"/>
    <cellStyle name="Navadno 15 2 13 2" xfId="8877"/>
    <cellStyle name="Navadno 15 2 14" xfId="2668"/>
    <cellStyle name="Navadno 15 2 14 2" xfId="8878"/>
    <cellStyle name="Navadno 15 2 15" xfId="2669"/>
    <cellStyle name="Navadno 15 2 15 2" xfId="8879"/>
    <cellStyle name="Navadno 15 2 16" xfId="2670"/>
    <cellStyle name="Navadno 15 2 16 2" xfId="8880"/>
    <cellStyle name="Navadno 15 2 17" xfId="2671"/>
    <cellStyle name="Navadno 15 2 17 2" xfId="8881"/>
    <cellStyle name="Navadno 15 2 18" xfId="2672"/>
    <cellStyle name="Navadno 15 2 18 2" xfId="8882"/>
    <cellStyle name="Navadno 15 2 19" xfId="2673"/>
    <cellStyle name="Navadno 15 2 19 2" xfId="8883"/>
    <cellStyle name="Navadno 15 2 2" xfId="2674"/>
    <cellStyle name="Navadno 15 2 2 2" xfId="8884"/>
    <cellStyle name="Navadno 15 2 20" xfId="2675"/>
    <cellStyle name="Navadno 15 2 20 2" xfId="8885"/>
    <cellStyle name="Navadno 15 2 21" xfId="2676"/>
    <cellStyle name="Navadno 15 2 21 2" xfId="8886"/>
    <cellStyle name="Navadno 15 2 22" xfId="2677"/>
    <cellStyle name="Navadno 15 2 22 2" xfId="8887"/>
    <cellStyle name="Navadno 15 2 23" xfId="2678"/>
    <cellStyle name="Navadno 15 2 23 2" xfId="8888"/>
    <cellStyle name="Navadno 15 2 24" xfId="2679"/>
    <cellStyle name="Navadno 15 2 24 2" xfId="13035"/>
    <cellStyle name="Navadno 15 2 25" xfId="8873"/>
    <cellStyle name="Navadno 15 2 3" xfId="2680"/>
    <cellStyle name="Navadno 15 2 3 2" xfId="8889"/>
    <cellStyle name="Navadno 15 2 4" xfId="2681"/>
    <cellStyle name="Navadno 15 2 4 2" xfId="8890"/>
    <cellStyle name="Navadno 15 2 5" xfId="2682"/>
    <cellStyle name="Navadno 15 2 5 2" xfId="8891"/>
    <cellStyle name="Navadno 15 2 6" xfId="2683"/>
    <cellStyle name="Navadno 15 2 6 2" xfId="8892"/>
    <cellStyle name="Navadno 15 2 7" xfId="2684"/>
    <cellStyle name="Navadno 15 2 7 2" xfId="8893"/>
    <cellStyle name="Navadno 15 2 8" xfId="2685"/>
    <cellStyle name="Navadno 15 2 8 2" xfId="8894"/>
    <cellStyle name="Navadno 15 2 9" xfId="2686"/>
    <cellStyle name="Navadno 15 2 9 2" xfId="8895"/>
    <cellStyle name="Navadno 15 3" xfId="2687"/>
    <cellStyle name="Navadno 15 3 10" xfId="8896"/>
    <cellStyle name="Navadno 15 3 2" xfId="2688"/>
    <cellStyle name="Navadno 15 3 2 2" xfId="2689"/>
    <cellStyle name="Navadno 15 3 2 2 2" xfId="15071"/>
    <cellStyle name="Navadno 15 3 2 3" xfId="8897"/>
    <cellStyle name="Navadno 15 3 3" xfId="2690"/>
    <cellStyle name="Navadno 15 3 3 2" xfId="8898"/>
    <cellStyle name="Navadno 15 3 4" xfId="2691"/>
    <cellStyle name="Navadno 15 3 4 2" xfId="8899"/>
    <cellStyle name="Navadno 15 3 5" xfId="2692"/>
    <cellStyle name="Navadno 15 3 5 2" xfId="8900"/>
    <cellStyle name="Navadno 15 3 6" xfId="2693"/>
    <cellStyle name="Navadno 15 3 6 2" xfId="8901"/>
    <cellStyle name="Navadno 15 3 7" xfId="2694"/>
    <cellStyle name="Navadno 15 3 7 2" xfId="8902"/>
    <cellStyle name="Navadno 15 3 8" xfId="2695"/>
    <cellStyle name="Navadno 15 3 8 2" xfId="8903"/>
    <cellStyle name="Navadno 15 3 9" xfId="2696"/>
    <cellStyle name="Navadno 15 3 9 2" xfId="13036"/>
    <cellStyle name="Navadno 15 4" xfId="2697"/>
    <cellStyle name="Navadno 15 4 2" xfId="2698"/>
    <cellStyle name="Navadno 15 4 2 2" xfId="2699"/>
    <cellStyle name="Navadno 15 4 2 2 2" xfId="15072"/>
    <cellStyle name="Navadno 15 4 2 3" xfId="8905"/>
    <cellStyle name="Navadno 15 4 3" xfId="2700"/>
    <cellStyle name="Navadno 15 4 3 2" xfId="8906"/>
    <cellStyle name="Navadno 15 4 4" xfId="2701"/>
    <cellStyle name="Navadno 15 4 4 2" xfId="8907"/>
    <cellStyle name="Navadno 15 4 5" xfId="2702"/>
    <cellStyle name="Navadno 15 4 5 2" xfId="8908"/>
    <cellStyle name="Navadno 15 4 6" xfId="2703"/>
    <cellStyle name="Navadno 15 4 6 2" xfId="8909"/>
    <cellStyle name="Navadno 15 4 7" xfId="2704"/>
    <cellStyle name="Navadno 15 4 7 2" xfId="13037"/>
    <cellStyle name="Navadno 15 4 8" xfId="8904"/>
    <cellStyle name="Navadno 15 5" xfId="2705"/>
    <cellStyle name="Navadno 15 5 2" xfId="2706"/>
    <cellStyle name="Navadno 15 5 2 2" xfId="2707"/>
    <cellStyle name="Navadno 15 5 2 2 2" xfId="15073"/>
    <cellStyle name="Navadno 15 5 2 3" xfId="8911"/>
    <cellStyle name="Navadno 15 5 3" xfId="2708"/>
    <cellStyle name="Navadno 15 5 3 2" xfId="8912"/>
    <cellStyle name="Navadno 15 5 4" xfId="2709"/>
    <cellStyle name="Navadno 15 5 4 2" xfId="8913"/>
    <cellStyle name="Navadno 15 5 5" xfId="2710"/>
    <cellStyle name="Navadno 15 5 5 2" xfId="8914"/>
    <cellStyle name="Navadno 15 5 6" xfId="2711"/>
    <cellStyle name="Navadno 15 5 6 2" xfId="8915"/>
    <cellStyle name="Navadno 15 5 7" xfId="2712"/>
    <cellStyle name="Navadno 15 5 7 2" xfId="13038"/>
    <cellStyle name="Navadno 15 5 8" xfId="8910"/>
    <cellStyle name="Navadno 15 6" xfId="2713"/>
    <cellStyle name="Navadno 15 6 2" xfId="2714"/>
    <cellStyle name="Navadno 15 6 2 2" xfId="8917"/>
    <cellStyle name="Navadno 15 6 3" xfId="2715"/>
    <cellStyle name="Navadno 15 6 3 2" xfId="8918"/>
    <cellStyle name="Navadno 15 6 4" xfId="2716"/>
    <cellStyle name="Navadno 15 6 4 2" xfId="8919"/>
    <cellStyle name="Navadno 15 6 5" xfId="2717"/>
    <cellStyle name="Navadno 15 6 5 2" xfId="8920"/>
    <cellStyle name="Navadno 15 6 6" xfId="2718"/>
    <cellStyle name="Navadno 15 6 6 2" xfId="8921"/>
    <cellStyle name="Navadno 15 6 7" xfId="8916"/>
    <cellStyle name="Navadno 15 7" xfId="2719"/>
    <cellStyle name="Navadno 15 7 2" xfId="8922"/>
    <cellStyle name="Navadno 15 8" xfId="2720"/>
    <cellStyle name="Navadno 15 8 2" xfId="8923"/>
    <cellStyle name="Navadno 15 9" xfId="2721"/>
    <cellStyle name="Navadno 15 9 2" xfId="8924"/>
    <cellStyle name="Navadno 16" xfId="2722"/>
    <cellStyle name="Navadno 16 10" xfId="2723"/>
    <cellStyle name="Navadno 16 10 2" xfId="13039"/>
    <cellStyle name="Navadno 16 11" xfId="8925"/>
    <cellStyle name="Navadno 16 2" xfId="2724"/>
    <cellStyle name="Navadno 16 2 10" xfId="2725"/>
    <cellStyle name="Navadno 16 2 10 2" xfId="8927"/>
    <cellStyle name="Navadno 16 2 11" xfId="2726"/>
    <cellStyle name="Navadno 16 2 11 2" xfId="8928"/>
    <cellStyle name="Navadno 16 2 12" xfId="2727"/>
    <cellStyle name="Navadno 16 2 12 2" xfId="8929"/>
    <cellStyle name="Navadno 16 2 13" xfId="2728"/>
    <cellStyle name="Navadno 16 2 13 2" xfId="8930"/>
    <cellStyle name="Navadno 16 2 14" xfId="2729"/>
    <cellStyle name="Navadno 16 2 14 2" xfId="8931"/>
    <cellStyle name="Navadno 16 2 15" xfId="2730"/>
    <cellStyle name="Navadno 16 2 15 2" xfId="8932"/>
    <cellStyle name="Navadno 16 2 16" xfId="2731"/>
    <cellStyle name="Navadno 16 2 16 2" xfId="8933"/>
    <cellStyle name="Navadno 16 2 17" xfId="2732"/>
    <cellStyle name="Navadno 16 2 17 2" xfId="8934"/>
    <cellStyle name="Navadno 16 2 18" xfId="2733"/>
    <cellStyle name="Navadno 16 2 18 2" xfId="8935"/>
    <cellStyle name="Navadno 16 2 19" xfId="2734"/>
    <cellStyle name="Navadno 16 2 19 2" xfId="8936"/>
    <cellStyle name="Navadno 16 2 2" xfId="2735"/>
    <cellStyle name="Navadno 16 2 2 2" xfId="2736"/>
    <cellStyle name="Navadno 16 2 2 2 2" xfId="15075"/>
    <cellStyle name="Navadno 16 2 2 3" xfId="8937"/>
    <cellStyle name="Navadno 16 2 20" xfId="2737"/>
    <cellStyle name="Navadno 16 2 20 2" xfId="8938"/>
    <cellStyle name="Navadno 16 2 21" xfId="2738"/>
    <cellStyle name="Navadno 16 2 21 2" xfId="8939"/>
    <cellStyle name="Navadno 16 2 22" xfId="2739"/>
    <cellStyle name="Navadno 16 2 22 2" xfId="8940"/>
    <cellStyle name="Navadno 16 2 23" xfId="2740"/>
    <cellStyle name="Navadno 16 2 23 2" xfId="8941"/>
    <cellStyle name="Navadno 16 2 24" xfId="2741"/>
    <cellStyle name="Navadno 16 2 24 2" xfId="13040"/>
    <cellStyle name="Navadno 16 2 25" xfId="8926"/>
    <cellStyle name="Navadno 16 2 3" xfId="2742"/>
    <cellStyle name="Navadno 16 2 3 2" xfId="8942"/>
    <cellStyle name="Navadno 16 2 4" xfId="2743"/>
    <cellStyle name="Navadno 16 2 4 2" xfId="8943"/>
    <cellStyle name="Navadno 16 2 5" xfId="2744"/>
    <cellStyle name="Navadno 16 2 5 2" xfId="8944"/>
    <cellStyle name="Navadno 16 2 6" xfId="2745"/>
    <cellStyle name="Navadno 16 2 6 2" xfId="8945"/>
    <cellStyle name="Navadno 16 2 7" xfId="2746"/>
    <cellStyle name="Navadno 16 2 7 2" xfId="8946"/>
    <cellStyle name="Navadno 16 2 8" xfId="2747"/>
    <cellStyle name="Navadno 16 2 8 2" xfId="8947"/>
    <cellStyle name="Navadno 16 2 9" xfId="2748"/>
    <cellStyle name="Navadno 16 2 9 2" xfId="8948"/>
    <cellStyle name="Navadno 16 3" xfId="2749"/>
    <cellStyle name="Navadno 16 3 10" xfId="8949"/>
    <cellStyle name="Navadno 16 3 2" xfId="2750"/>
    <cellStyle name="Navadno 16 3 2 2" xfId="2751"/>
    <cellStyle name="Navadno 16 3 2 2 2" xfId="15076"/>
    <cellStyle name="Navadno 16 3 2 3" xfId="8950"/>
    <cellStyle name="Navadno 16 3 3" xfId="2752"/>
    <cellStyle name="Navadno 16 3 3 2" xfId="8951"/>
    <cellStyle name="Navadno 16 3 4" xfId="2753"/>
    <cellStyle name="Navadno 16 3 4 2" xfId="8952"/>
    <cellStyle name="Navadno 16 3 5" xfId="2754"/>
    <cellStyle name="Navadno 16 3 5 2" xfId="8953"/>
    <cellStyle name="Navadno 16 3 6" xfId="2755"/>
    <cellStyle name="Navadno 16 3 6 2" xfId="8954"/>
    <cellStyle name="Navadno 16 3 7" xfId="2756"/>
    <cellStyle name="Navadno 16 3 7 2" xfId="8955"/>
    <cellStyle name="Navadno 16 3 8" xfId="2757"/>
    <cellStyle name="Navadno 16 3 8 2" xfId="8956"/>
    <cellStyle name="Navadno 16 3 9" xfId="2758"/>
    <cellStyle name="Navadno 16 3 9 2" xfId="13041"/>
    <cellStyle name="Navadno 16 4" xfId="2759"/>
    <cellStyle name="Navadno 16 4 2" xfId="2760"/>
    <cellStyle name="Navadno 16 4 2 2" xfId="8958"/>
    <cellStyle name="Navadno 16 4 3" xfId="2761"/>
    <cellStyle name="Navadno 16 4 3 2" xfId="8959"/>
    <cellStyle name="Navadno 16 4 4" xfId="2762"/>
    <cellStyle name="Navadno 16 4 4 2" xfId="8960"/>
    <cellStyle name="Navadno 16 4 5" xfId="2763"/>
    <cellStyle name="Navadno 16 4 5 2" xfId="8961"/>
    <cellStyle name="Navadno 16 4 6" xfId="2764"/>
    <cellStyle name="Navadno 16 4 6 2" xfId="8962"/>
    <cellStyle name="Navadno 16 4 7" xfId="2765"/>
    <cellStyle name="Navadno 16 4 7 2" xfId="15074"/>
    <cellStyle name="Navadno 16 4 8" xfId="8957"/>
    <cellStyle name="Navadno 16 5" xfId="2766"/>
    <cellStyle name="Navadno 16 5 2" xfId="2767"/>
    <cellStyle name="Navadno 16 5 2 2" xfId="8964"/>
    <cellStyle name="Navadno 16 5 3" xfId="2768"/>
    <cellStyle name="Navadno 16 5 3 2" xfId="8965"/>
    <cellStyle name="Navadno 16 5 4" xfId="2769"/>
    <cellStyle name="Navadno 16 5 4 2" xfId="8966"/>
    <cellStyle name="Navadno 16 5 5" xfId="2770"/>
    <cellStyle name="Navadno 16 5 5 2" xfId="8967"/>
    <cellStyle name="Navadno 16 5 6" xfId="2771"/>
    <cellStyle name="Navadno 16 5 6 2" xfId="8968"/>
    <cellStyle name="Navadno 16 5 7" xfId="8963"/>
    <cellStyle name="Navadno 16 6" xfId="2772"/>
    <cellStyle name="Navadno 16 6 2" xfId="2773"/>
    <cellStyle name="Navadno 16 6 2 2" xfId="8970"/>
    <cellStyle name="Navadno 16 6 3" xfId="2774"/>
    <cellStyle name="Navadno 16 6 3 2" xfId="8971"/>
    <cellStyle name="Navadno 16 6 4" xfId="2775"/>
    <cellStyle name="Navadno 16 6 4 2" xfId="8972"/>
    <cellStyle name="Navadno 16 6 5" xfId="2776"/>
    <cellStyle name="Navadno 16 6 5 2" xfId="8973"/>
    <cellStyle name="Navadno 16 6 6" xfId="2777"/>
    <cellStyle name="Navadno 16 6 6 2" xfId="8974"/>
    <cellStyle name="Navadno 16 6 7" xfId="8969"/>
    <cellStyle name="Navadno 16 7" xfId="2778"/>
    <cellStyle name="Navadno 16 7 2" xfId="8975"/>
    <cellStyle name="Navadno 16 8" xfId="2779"/>
    <cellStyle name="Navadno 16 8 2" xfId="8976"/>
    <cellStyle name="Navadno 16 9" xfId="2780"/>
    <cellStyle name="Navadno 16 9 2" xfId="8977"/>
    <cellStyle name="Navadno 17" xfId="2781"/>
    <cellStyle name="Navadno 17 10" xfId="2782"/>
    <cellStyle name="Navadno 17 10 2" xfId="13042"/>
    <cellStyle name="Navadno 17 11" xfId="8978"/>
    <cellStyle name="Navadno 17 2" xfId="2783"/>
    <cellStyle name="Navadno 17 2 10" xfId="2784"/>
    <cellStyle name="Navadno 17 2 10 2" xfId="8980"/>
    <cellStyle name="Navadno 17 2 11" xfId="2785"/>
    <cellStyle name="Navadno 17 2 11 2" xfId="8981"/>
    <cellStyle name="Navadno 17 2 12" xfId="2786"/>
    <cellStyle name="Navadno 17 2 12 2" xfId="8982"/>
    <cellStyle name="Navadno 17 2 13" xfId="2787"/>
    <cellStyle name="Navadno 17 2 13 2" xfId="8983"/>
    <cellStyle name="Navadno 17 2 14" xfId="2788"/>
    <cellStyle name="Navadno 17 2 14 2" xfId="8984"/>
    <cellStyle name="Navadno 17 2 15" xfId="2789"/>
    <cellStyle name="Navadno 17 2 15 2" xfId="8985"/>
    <cellStyle name="Navadno 17 2 16" xfId="2790"/>
    <cellStyle name="Navadno 17 2 16 2" xfId="8986"/>
    <cellStyle name="Navadno 17 2 17" xfId="2791"/>
    <cellStyle name="Navadno 17 2 17 2" xfId="8987"/>
    <cellStyle name="Navadno 17 2 18" xfId="2792"/>
    <cellStyle name="Navadno 17 2 18 2" xfId="8988"/>
    <cellStyle name="Navadno 17 2 19" xfId="2793"/>
    <cellStyle name="Navadno 17 2 19 2" xfId="8989"/>
    <cellStyle name="Navadno 17 2 2" xfId="2794"/>
    <cellStyle name="Navadno 17 2 2 2" xfId="8990"/>
    <cellStyle name="Navadno 17 2 20" xfId="2795"/>
    <cellStyle name="Navadno 17 2 20 2" xfId="8991"/>
    <cellStyle name="Navadno 17 2 21" xfId="2796"/>
    <cellStyle name="Navadno 17 2 21 2" xfId="8992"/>
    <cellStyle name="Navadno 17 2 22" xfId="2797"/>
    <cellStyle name="Navadno 17 2 22 2" xfId="8993"/>
    <cellStyle name="Navadno 17 2 23" xfId="2798"/>
    <cellStyle name="Navadno 17 2 23 2" xfId="8994"/>
    <cellStyle name="Navadno 17 2 24" xfId="8979"/>
    <cellStyle name="Navadno 17 2 3" xfId="2799"/>
    <cellStyle name="Navadno 17 2 3 2" xfId="8995"/>
    <cellStyle name="Navadno 17 2 4" xfId="2800"/>
    <cellStyle name="Navadno 17 2 4 2" xfId="8996"/>
    <cellStyle name="Navadno 17 2 5" xfId="2801"/>
    <cellStyle name="Navadno 17 2 5 2" xfId="8997"/>
    <cellStyle name="Navadno 17 2 6" xfId="2802"/>
    <cellStyle name="Navadno 17 2 6 2" xfId="8998"/>
    <cellStyle name="Navadno 17 2 7" xfId="2803"/>
    <cellStyle name="Navadno 17 2 7 2" xfId="8999"/>
    <cellStyle name="Navadno 17 2 8" xfId="2804"/>
    <cellStyle name="Navadno 17 2 8 2" xfId="9000"/>
    <cellStyle name="Navadno 17 2 9" xfId="2805"/>
    <cellStyle name="Navadno 17 2 9 2" xfId="9001"/>
    <cellStyle name="Navadno 17 3" xfId="2806"/>
    <cellStyle name="Navadno 17 3 2" xfId="2807"/>
    <cellStyle name="Navadno 17 3 2 2" xfId="9003"/>
    <cellStyle name="Navadno 17 3 3" xfId="2808"/>
    <cellStyle name="Navadno 17 3 3 2" xfId="9004"/>
    <cellStyle name="Navadno 17 3 4" xfId="2809"/>
    <cellStyle name="Navadno 17 3 4 2" xfId="9005"/>
    <cellStyle name="Navadno 17 3 5" xfId="2810"/>
    <cellStyle name="Navadno 17 3 5 2" xfId="9006"/>
    <cellStyle name="Navadno 17 3 6" xfId="2811"/>
    <cellStyle name="Navadno 17 3 6 2" xfId="9007"/>
    <cellStyle name="Navadno 17 3 7" xfId="2812"/>
    <cellStyle name="Navadno 17 3 7 2" xfId="9008"/>
    <cellStyle name="Navadno 17 3 8" xfId="2813"/>
    <cellStyle name="Navadno 17 3 8 2" xfId="9009"/>
    <cellStyle name="Navadno 17 3 9" xfId="9002"/>
    <cellStyle name="Navadno 17 4" xfId="2814"/>
    <cellStyle name="Navadno 17 4 2" xfId="2815"/>
    <cellStyle name="Navadno 17 4 2 2" xfId="9011"/>
    <cellStyle name="Navadno 17 4 3" xfId="2816"/>
    <cellStyle name="Navadno 17 4 3 2" xfId="9012"/>
    <cellStyle name="Navadno 17 4 4" xfId="2817"/>
    <cellStyle name="Navadno 17 4 4 2" xfId="9013"/>
    <cellStyle name="Navadno 17 4 5" xfId="2818"/>
    <cellStyle name="Navadno 17 4 5 2" xfId="9014"/>
    <cellStyle name="Navadno 17 4 6" xfId="2819"/>
    <cellStyle name="Navadno 17 4 6 2" xfId="9015"/>
    <cellStyle name="Navadno 17 4 7" xfId="9010"/>
    <cellStyle name="Navadno 17 5" xfId="2820"/>
    <cellStyle name="Navadno 17 5 2" xfId="2821"/>
    <cellStyle name="Navadno 17 5 2 2" xfId="9017"/>
    <cellStyle name="Navadno 17 5 3" xfId="2822"/>
    <cellStyle name="Navadno 17 5 3 2" xfId="9018"/>
    <cellStyle name="Navadno 17 5 4" xfId="2823"/>
    <cellStyle name="Navadno 17 5 4 2" xfId="9019"/>
    <cellStyle name="Navadno 17 5 5" xfId="2824"/>
    <cellStyle name="Navadno 17 5 5 2" xfId="9020"/>
    <cellStyle name="Navadno 17 5 6" xfId="2825"/>
    <cellStyle name="Navadno 17 5 6 2" xfId="9021"/>
    <cellStyle name="Navadno 17 5 7" xfId="9016"/>
    <cellStyle name="Navadno 17 6" xfId="2826"/>
    <cellStyle name="Navadno 17 6 2" xfId="2827"/>
    <cellStyle name="Navadno 17 6 2 2" xfId="9023"/>
    <cellStyle name="Navadno 17 6 3" xfId="2828"/>
    <cellStyle name="Navadno 17 6 3 2" xfId="9024"/>
    <cellStyle name="Navadno 17 6 4" xfId="2829"/>
    <cellStyle name="Navadno 17 6 4 2" xfId="9025"/>
    <cellStyle name="Navadno 17 6 5" xfId="2830"/>
    <cellStyle name="Navadno 17 6 5 2" xfId="9026"/>
    <cellStyle name="Navadno 17 6 6" xfId="2831"/>
    <cellStyle name="Navadno 17 6 6 2" xfId="9027"/>
    <cellStyle name="Navadno 17 6 7" xfId="9022"/>
    <cellStyle name="Navadno 17 7" xfId="2832"/>
    <cellStyle name="Navadno 17 7 2" xfId="9028"/>
    <cellStyle name="Navadno 17 8" xfId="2833"/>
    <cellStyle name="Navadno 17 8 2" xfId="9029"/>
    <cellStyle name="Navadno 17 9" xfId="2834"/>
    <cellStyle name="Navadno 17 9 2" xfId="9030"/>
    <cellStyle name="Navadno 18" xfId="2835"/>
    <cellStyle name="Navadno 18 10" xfId="2836"/>
    <cellStyle name="Navadno 18 10 2" xfId="9032"/>
    <cellStyle name="Navadno 18 11" xfId="2837"/>
    <cellStyle name="Navadno 18 11 2" xfId="9033"/>
    <cellStyle name="Navadno 18 12" xfId="2838"/>
    <cellStyle name="Navadno 18 12 2" xfId="9034"/>
    <cellStyle name="Navadno 18 13" xfId="2839"/>
    <cellStyle name="Navadno 18 13 2" xfId="9035"/>
    <cellStyle name="Navadno 18 14" xfId="2840"/>
    <cellStyle name="Navadno 18 14 2" xfId="9036"/>
    <cellStyle name="Navadno 18 15" xfId="2841"/>
    <cellStyle name="Navadno 18 15 2" xfId="9037"/>
    <cellStyle name="Navadno 18 16" xfId="2842"/>
    <cellStyle name="Navadno 18 16 2" xfId="9038"/>
    <cellStyle name="Navadno 18 17" xfId="2843"/>
    <cellStyle name="Navadno 18 17 2" xfId="9039"/>
    <cellStyle name="Navadno 18 18" xfId="2844"/>
    <cellStyle name="Navadno 18 18 2" xfId="9040"/>
    <cellStyle name="Navadno 18 19" xfId="2845"/>
    <cellStyle name="Navadno 18 19 2" xfId="9041"/>
    <cellStyle name="Navadno 18 2" xfId="2846"/>
    <cellStyle name="Navadno 18 2 10" xfId="2847"/>
    <cellStyle name="Navadno 18 2 10 2" xfId="9043"/>
    <cellStyle name="Navadno 18 2 11" xfId="2848"/>
    <cellStyle name="Navadno 18 2 11 2" xfId="9044"/>
    <cellStyle name="Navadno 18 2 12" xfId="2849"/>
    <cellStyle name="Navadno 18 2 12 2" xfId="9045"/>
    <cellStyle name="Navadno 18 2 13" xfId="2850"/>
    <cellStyle name="Navadno 18 2 13 2" xfId="9046"/>
    <cellStyle name="Navadno 18 2 14" xfId="2851"/>
    <cellStyle name="Navadno 18 2 14 2" xfId="9047"/>
    <cellStyle name="Navadno 18 2 15" xfId="2852"/>
    <cellStyle name="Navadno 18 2 15 2" xfId="9048"/>
    <cellStyle name="Navadno 18 2 16" xfId="2853"/>
    <cellStyle name="Navadno 18 2 16 2" xfId="9049"/>
    <cellStyle name="Navadno 18 2 17" xfId="2854"/>
    <cellStyle name="Navadno 18 2 17 2" xfId="9050"/>
    <cellStyle name="Navadno 18 2 18" xfId="2855"/>
    <cellStyle name="Navadno 18 2 18 2" xfId="9051"/>
    <cellStyle name="Navadno 18 2 19" xfId="2856"/>
    <cellStyle name="Navadno 18 2 19 2" xfId="9052"/>
    <cellStyle name="Navadno 18 2 2" xfId="2857"/>
    <cellStyle name="Navadno 18 2 2 2" xfId="9053"/>
    <cellStyle name="Navadno 18 2 20" xfId="2858"/>
    <cellStyle name="Navadno 18 2 20 2" xfId="9054"/>
    <cellStyle name="Navadno 18 2 21" xfId="2859"/>
    <cellStyle name="Navadno 18 2 21 2" xfId="9055"/>
    <cellStyle name="Navadno 18 2 22" xfId="2860"/>
    <cellStyle name="Navadno 18 2 22 2" xfId="9056"/>
    <cellStyle name="Navadno 18 2 23" xfId="2861"/>
    <cellStyle name="Navadno 18 2 23 2" xfId="9057"/>
    <cellStyle name="Navadno 18 2 24" xfId="9042"/>
    <cellStyle name="Navadno 18 2 3" xfId="2862"/>
    <cellStyle name="Navadno 18 2 3 2" xfId="9058"/>
    <cellStyle name="Navadno 18 2 4" xfId="2863"/>
    <cellStyle name="Navadno 18 2 4 2" xfId="9059"/>
    <cellStyle name="Navadno 18 2 5" xfId="2864"/>
    <cellStyle name="Navadno 18 2 5 2" xfId="9060"/>
    <cellStyle name="Navadno 18 2 6" xfId="2865"/>
    <cellStyle name="Navadno 18 2 6 2" xfId="9061"/>
    <cellStyle name="Navadno 18 2 7" xfId="2866"/>
    <cellStyle name="Navadno 18 2 7 2" xfId="9062"/>
    <cellStyle name="Navadno 18 2 8" xfId="2867"/>
    <cellStyle name="Navadno 18 2 8 2" xfId="9063"/>
    <cellStyle name="Navadno 18 2 9" xfId="2868"/>
    <cellStyle name="Navadno 18 2 9 2" xfId="9064"/>
    <cellStyle name="Navadno 18 20" xfId="2869"/>
    <cellStyle name="Navadno 18 20 2" xfId="9065"/>
    <cellStyle name="Navadno 18 21" xfId="2870"/>
    <cellStyle name="Navadno 18 21 2" xfId="9066"/>
    <cellStyle name="Navadno 18 22" xfId="2871"/>
    <cellStyle name="Navadno 18 22 2" xfId="9067"/>
    <cellStyle name="Navadno 18 23" xfId="2872"/>
    <cellStyle name="Navadno 18 23 2" xfId="9068"/>
    <cellStyle name="Navadno 18 24" xfId="2873"/>
    <cellStyle name="Navadno 18 24 2" xfId="9069"/>
    <cellStyle name="Navadno 18 25" xfId="2874"/>
    <cellStyle name="Navadno 18 25 2" xfId="9070"/>
    <cellStyle name="Navadno 18 26" xfId="2875"/>
    <cellStyle name="Navadno 18 26 2" xfId="9071"/>
    <cellStyle name="Navadno 18 27" xfId="2876"/>
    <cellStyle name="Navadno 18 27 2" xfId="9072"/>
    <cellStyle name="Navadno 18 28" xfId="2877"/>
    <cellStyle name="Navadno 18 28 2" xfId="13043"/>
    <cellStyle name="Navadno 18 29" xfId="9031"/>
    <cellStyle name="Navadno 18 3" xfId="2878"/>
    <cellStyle name="Navadno 18 3 2" xfId="2879"/>
    <cellStyle name="Navadno 18 3 2 2" xfId="9074"/>
    <cellStyle name="Navadno 18 3 3" xfId="2880"/>
    <cellStyle name="Navadno 18 3 3 2" xfId="9075"/>
    <cellStyle name="Navadno 18 3 4" xfId="2881"/>
    <cellStyle name="Navadno 18 3 4 2" xfId="9076"/>
    <cellStyle name="Navadno 18 3 5" xfId="2882"/>
    <cellStyle name="Navadno 18 3 5 2" xfId="9077"/>
    <cellStyle name="Navadno 18 3 6" xfId="2883"/>
    <cellStyle name="Navadno 18 3 6 2" xfId="9078"/>
    <cellStyle name="Navadno 18 3 7" xfId="2884"/>
    <cellStyle name="Navadno 18 3 7 2" xfId="9079"/>
    <cellStyle name="Navadno 18 3 8" xfId="2885"/>
    <cellStyle name="Navadno 18 3 8 2" xfId="9080"/>
    <cellStyle name="Navadno 18 3 9" xfId="9073"/>
    <cellStyle name="Navadno 18 4" xfId="2886"/>
    <cellStyle name="Navadno 18 4 2" xfId="2887"/>
    <cellStyle name="Navadno 18 4 2 2" xfId="9082"/>
    <cellStyle name="Navadno 18 4 3" xfId="2888"/>
    <cellStyle name="Navadno 18 4 3 2" xfId="9083"/>
    <cellStyle name="Navadno 18 4 4" xfId="2889"/>
    <cellStyle name="Navadno 18 4 4 2" xfId="9084"/>
    <cellStyle name="Navadno 18 4 5" xfId="2890"/>
    <cellStyle name="Navadno 18 4 5 2" xfId="9085"/>
    <cellStyle name="Navadno 18 4 6" xfId="2891"/>
    <cellStyle name="Navadno 18 4 6 2" xfId="9086"/>
    <cellStyle name="Navadno 18 4 7" xfId="2892"/>
    <cellStyle name="Navadno 18 4 7 2" xfId="9087"/>
    <cellStyle name="Navadno 18 4 8" xfId="2893"/>
    <cellStyle name="Navadno 18 4 8 2" xfId="9088"/>
    <cellStyle name="Navadno 18 4 9" xfId="9081"/>
    <cellStyle name="Navadno 18 5" xfId="2894"/>
    <cellStyle name="Navadno 18 5 2" xfId="2895"/>
    <cellStyle name="Navadno 18 5 2 2" xfId="9090"/>
    <cellStyle name="Navadno 18 5 3" xfId="2896"/>
    <cellStyle name="Navadno 18 5 3 2" xfId="9091"/>
    <cellStyle name="Navadno 18 5 4" xfId="2897"/>
    <cellStyle name="Navadno 18 5 4 2" xfId="9092"/>
    <cellStyle name="Navadno 18 5 5" xfId="2898"/>
    <cellStyle name="Navadno 18 5 5 2" xfId="9093"/>
    <cellStyle name="Navadno 18 5 6" xfId="2899"/>
    <cellStyle name="Navadno 18 5 6 2" xfId="9094"/>
    <cellStyle name="Navadno 18 5 7" xfId="2900"/>
    <cellStyle name="Navadno 18 5 7 2" xfId="9095"/>
    <cellStyle name="Navadno 18 5 8" xfId="2901"/>
    <cellStyle name="Navadno 18 5 8 2" xfId="9096"/>
    <cellStyle name="Navadno 18 5 9" xfId="9089"/>
    <cellStyle name="Navadno 18 6" xfId="2902"/>
    <cellStyle name="Navadno 18 6 2" xfId="2903"/>
    <cellStyle name="Navadno 18 6 2 2" xfId="9098"/>
    <cellStyle name="Navadno 18 6 3" xfId="2904"/>
    <cellStyle name="Navadno 18 6 3 2" xfId="9099"/>
    <cellStyle name="Navadno 18 6 4" xfId="2905"/>
    <cellStyle name="Navadno 18 6 4 2" xfId="9100"/>
    <cellStyle name="Navadno 18 6 5" xfId="2906"/>
    <cellStyle name="Navadno 18 6 5 2" xfId="9101"/>
    <cellStyle name="Navadno 18 6 6" xfId="2907"/>
    <cellStyle name="Navadno 18 6 6 2" xfId="9102"/>
    <cellStyle name="Navadno 18 6 7" xfId="2908"/>
    <cellStyle name="Navadno 18 6 7 2" xfId="9103"/>
    <cellStyle name="Navadno 18 6 8" xfId="2909"/>
    <cellStyle name="Navadno 18 6 8 2" xfId="9104"/>
    <cellStyle name="Navadno 18 6 9" xfId="9097"/>
    <cellStyle name="Navadno 18 7" xfId="2910"/>
    <cellStyle name="Navadno 18 7 2" xfId="2911"/>
    <cellStyle name="Navadno 18 7 2 2" xfId="9106"/>
    <cellStyle name="Navadno 18 7 3" xfId="2912"/>
    <cellStyle name="Navadno 18 7 3 2" xfId="9107"/>
    <cellStyle name="Navadno 18 7 4" xfId="2913"/>
    <cellStyle name="Navadno 18 7 4 2" xfId="9108"/>
    <cellStyle name="Navadno 18 7 5" xfId="9105"/>
    <cellStyle name="Navadno 18 8" xfId="2914"/>
    <cellStyle name="Navadno 18 8 2" xfId="2915"/>
    <cellStyle name="Navadno 18 8 2 2" xfId="9110"/>
    <cellStyle name="Navadno 18 8 3" xfId="2916"/>
    <cellStyle name="Navadno 18 8 3 2" xfId="9111"/>
    <cellStyle name="Navadno 18 8 4" xfId="2917"/>
    <cellStyle name="Navadno 18 8 4 2" xfId="9112"/>
    <cellStyle name="Navadno 18 8 5" xfId="9109"/>
    <cellStyle name="Navadno 18 9" xfId="2918"/>
    <cellStyle name="Navadno 18 9 2" xfId="2919"/>
    <cellStyle name="Navadno 18 9 2 2" xfId="9114"/>
    <cellStyle name="Navadno 18 9 3" xfId="2920"/>
    <cellStyle name="Navadno 18 9 3 2" xfId="9115"/>
    <cellStyle name="Navadno 18 9 4" xfId="2921"/>
    <cellStyle name="Navadno 18 9 4 2" xfId="9116"/>
    <cellStyle name="Navadno 18 9 5" xfId="9113"/>
    <cellStyle name="Navadno 19" xfId="2922"/>
    <cellStyle name="Navadno 19 2" xfId="2923"/>
    <cellStyle name="Navadno 19 2 10" xfId="2924"/>
    <cellStyle name="Navadno 19 2 10 2" xfId="9119"/>
    <cellStyle name="Navadno 19 2 11" xfId="2925"/>
    <cellStyle name="Navadno 19 2 11 2" xfId="9120"/>
    <cellStyle name="Navadno 19 2 12" xfId="2926"/>
    <cellStyle name="Navadno 19 2 12 2" xfId="9121"/>
    <cellStyle name="Navadno 19 2 13" xfId="2927"/>
    <cellStyle name="Navadno 19 2 13 2" xfId="9122"/>
    <cellStyle name="Navadno 19 2 14" xfId="2928"/>
    <cellStyle name="Navadno 19 2 14 2" xfId="9123"/>
    <cellStyle name="Navadno 19 2 15" xfId="2929"/>
    <cellStyle name="Navadno 19 2 15 2" xfId="9124"/>
    <cellStyle name="Navadno 19 2 16" xfId="2930"/>
    <cellStyle name="Navadno 19 2 16 2" xfId="9125"/>
    <cellStyle name="Navadno 19 2 17" xfId="2931"/>
    <cellStyle name="Navadno 19 2 17 2" xfId="9126"/>
    <cellStyle name="Navadno 19 2 18" xfId="2932"/>
    <cellStyle name="Navadno 19 2 18 2" xfId="9127"/>
    <cellStyle name="Navadno 19 2 19" xfId="2933"/>
    <cellStyle name="Navadno 19 2 19 2" xfId="9128"/>
    <cellStyle name="Navadno 19 2 2" xfId="2934"/>
    <cellStyle name="Navadno 19 2 2 2" xfId="2935"/>
    <cellStyle name="Navadno 19 2 2 2 2" xfId="15077"/>
    <cellStyle name="Navadno 19 2 2 3" xfId="9129"/>
    <cellStyle name="Navadno 19 2 20" xfId="2936"/>
    <cellStyle name="Navadno 19 2 20 2" xfId="9130"/>
    <cellStyle name="Navadno 19 2 21" xfId="2937"/>
    <cellStyle name="Navadno 19 2 21 2" xfId="9131"/>
    <cellStyle name="Navadno 19 2 22" xfId="2938"/>
    <cellStyle name="Navadno 19 2 22 2" xfId="9132"/>
    <cellStyle name="Navadno 19 2 23" xfId="2939"/>
    <cellStyle name="Navadno 19 2 23 2" xfId="9133"/>
    <cellStyle name="Navadno 19 2 24" xfId="2940"/>
    <cellStyle name="Navadno 19 2 24 2" xfId="13044"/>
    <cellStyle name="Navadno 19 2 25" xfId="9118"/>
    <cellStyle name="Navadno 19 2 3" xfId="2941"/>
    <cellStyle name="Navadno 19 2 3 2" xfId="9134"/>
    <cellStyle name="Navadno 19 2 4" xfId="2942"/>
    <cellStyle name="Navadno 19 2 4 2" xfId="9135"/>
    <cellStyle name="Navadno 19 2 5" xfId="2943"/>
    <cellStyle name="Navadno 19 2 5 2" xfId="9136"/>
    <cellStyle name="Navadno 19 2 6" xfId="2944"/>
    <cellStyle name="Navadno 19 2 6 2" xfId="9137"/>
    <cellStyle name="Navadno 19 2 7" xfId="2945"/>
    <cellStyle name="Navadno 19 2 7 2" xfId="9138"/>
    <cellStyle name="Navadno 19 2 8" xfId="2946"/>
    <cellStyle name="Navadno 19 2 8 2" xfId="9139"/>
    <cellStyle name="Navadno 19 2 9" xfId="2947"/>
    <cellStyle name="Navadno 19 2 9 2" xfId="9140"/>
    <cellStyle name="Navadno 19 3" xfId="2948"/>
    <cellStyle name="Navadno 19 3 2" xfId="2949"/>
    <cellStyle name="Navadno 19 3 2 2" xfId="9142"/>
    <cellStyle name="Navadno 19 3 3" xfId="2950"/>
    <cellStyle name="Navadno 19 3 3 2" xfId="9143"/>
    <cellStyle name="Navadno 19 3 4" xfId="2951"/>
    <cellStyle name="Navadno 19 3 4 2" xfId="9144"/>
    <cellStyle name="Navadno 19 3 5" xfId="2952"/>
    <cellStyle name="Navadno 19 3 5 2" xfId="9145"/>
    <cellStyle name="Navadno 19 3 6" xfId="2953"/>
    <cellStyle name="Navadno 19 3 6 2" xfId="9146"/>
    <cellStyle name="Navadno 19 3 7" xfId="2954"/>
    <cellStyle name="Navadno 19 3 7 2" xfId="9147"/>
    <cellStyle name="Navadno 19 3 8" xfId="2955"/>
    <cellStyle name="Navadno 19 3 8 2" xfId="9148"/>
    <cellStyle name="Navadno 19 3 9" xfId="9141"/>
    <cellStyle name="Navadno 19 4" xfId="2956"/>
    <cellStyle name="Navadno 19 4 2" xfId="2957"/>
    <cellStyle name="Navadno 19 4 2 2" xfId="9150"/>
    <cellStyle name="Navadno 19 4 3" xfId="2958"/>
    <cellStyle name="Navadno 19 4 3 2" xfId="9151"/>
    <cellStyle name="Navadno 19 4 4" xfId="2959"/>
    <cellStyle name="Navadno 19 4 4 2" xfId="9152"/>
    <cellStyle name="Navadno 19 4 5" xfId="2960"/>
    <cellStyle name="Navadno 19 4 5 2" xfId="9153"/>
    <cellStyle name="Navadno 19 4 6" xfId="2961"/>
    <cellStyle name="Navadno 19 4 6 2" xfId="9154"/>
    <cellStyle name="Navadno 19 4 7" xfId="9149"/>
    <cellStyle name="Navadno 19 5" xfId="2962"/>
    <cellStyle name="Navadno 19 5 2" xfId="2963"/>
    <cellStyle name="Navadno 19 5 2 2" xfId="9156"/>
    <cellStyle name="Navadno 19 5 3" xfId="2964"/>
    <cellStyle name="Navadno 19 5 3 2" xfId="9157"/>
    <cellStyle name="Navadno 19 5 4" xfId="2965"/>
    <cellStyle name="Navadno 19 5 4 2" xfId="9158"/>
    <cellStyle name="Navadno 19 5 5" xfId="2966"/>
    <cellStyle name="Navadno 19 5 5 2" xfId="9159"/>
    <cellStyle name="Navadno 19 5 6" xfId="2967"/>
    <cellStyle name="Navadno 19 5 6 2" xfId="9160"/>
    <cellStyle name="Navadno 19 5 7" xfId="9155"/>
    <cellStyle name="Navadno 19 6" xfId="2968"/>
    <cellStyle name="Navadno 19 6 2" xfId="2969"/>
    <cellStyle name="Navadno 19 6 2 2" xfId="9162"/>
    <cellStyle name="Navadno 19 6 3" xfId="2970"/>
    <cellStyle name="Navadno 19 6 3 2" xfId="9163"/>
    <cellStyle name="Navadno 19 6 4" xfId="2971"/>
    <cellStyle name="Navadno 19 6 4 2" xfId="9164"/>
    <cellStyle name="Navadno 19 6 5" xfId="2972"/>
    <cellStyle name="Navadno 19 6 5 2" xfId="9165"/>
    <cellStyle name="Navadno 19 6 6" xfId="2973"/>
    <cellStyle name="Navadno 19 6 6 2" xfId="9166"/>
    <cellStyle name="Navadno 19 6 7" xfId="9161"/>
    <cellStyle name="Navadno 19 7" xfId="2974"/>
    <cellStyle name="Navadno 19 7 2" xfId="9167"/>
    <cellStyle name="Navadno 19 8" xfId="9117"/>
    <cellStyle name="Navadno 2" xfId="2975"/>
    <cellStyle name="Navadno 2 10" xfId="2976"/>
    <cellStyle name="Navadno 2 10 2" xfId="2977"/>
    <cellStyle name="Navadno 2 10 2 10" xfId="9170"/>
    <cellStyle name="Navadno 2 10 2 2" xfId="2978"/>
    <cellStyle name="Navadno 2 10 2 2 2" xfId="2979"/>
    <cellStyle name="Navadno 2 10 2 2 2 2" xfId="13047"/>
    <cellStyle name="Navadno 2 10 2 2 3" xfId="11643"/>
    <cellStyle name="Navadno 2 10 2 3" xfId="2980"/>
    <cellStyle name="Navadno 2 10 2 3 2" xfId="2981"/>
    <cellStyle name="Navadno 2 10 2 3 2 2" xfId="2982"/>
    <cellStyle name="Navadno 2 10 2 3 2 2 2" xfId="2983"/>
    <cellStyle name="Navadno 2 10 2 3 2 2 2 2" xfId="15081"/>
    <cellStyle name="Navadno 2 10 2 3 2 2 3" xfId="13050"/>
    <cellStyle name="Navadno 2 10 2 3 2 3" xfId="2984"/>
    <cellStyle name="Navadno 2 10 2 3 2 3 2" xfId="2985"/>
    <cellStyle name="Navadno 2 10 2 3 2 3 2 2" xfId="15082"/>
    <cellStyle name="Navadno 2 10 2 3 2 3 3" xfId="13051"/>
    <cellStyle name="Navadno 2 10 2 3 2 4" xfId="2986"/>
    <cellStyle name="Navadno 2 10 2 3 2 4 2" xfId="15080"/>
    <cellStyle name="Navadno 2 10 2 3 2 5" xfId="13049"/>
    <cellStyle name="Navadno 2 10 2 3 3" xfId="2987"/>
    <cellStyle name="Navadno 2 10 2 3 3 2" xfId="2988"/>
    <cellStyle name="Navadno 2 10 2 3 3 2 2" xfId="15083"/>
    <cellStyle name="Navadno 2 10 2 3 3 3" xfId="13052"/>
    <cellStyle name="Navadno 2 10 2 3 4" xfId="2989"/>
    <cellStyle name="Navadno 2 10 2 3 4 2" xfId="2990"/>
    <cellStyle name="Navadno 2 10 2 3 4 2 2" xfId="15084"/>
    <cellStyle name="Navadno 2 10 2 3 4 3" xfId="13053"/>
    <cellStyle name="Navadno 2 10 2 3 5" xfId="2991"/>
    <cellStyle name="Navadno 2 10 2 3 5 2" xfId="15079"/>
    <cellStyle name="Navadno 2 10 2 3 6" xfId="13048"/>
    <cellStyle name="Navadno 2 10 2 4" xfId="2992"/>
    <cellStyle name="Navadno 2 10 2 4 2" xfId="2993"/>
    <cellStyle name="Navadno 2 10 2 4 2 2" xfId="2994"/>
    <cellStyle name="Navadno 2 10 2 4 2 2 2" xfId="15086"/>
    <cellStyle name="Navadno 2 10 2 4 2 3" xfId="13055"/>
    <cellStyle name="Navadno 2 10 2 4 3" xfId="2995"/>
    <cellStyle name="Navadno 2 10 2 4 3 2" xfId="2996"/>
    <cellStyle name="Navadno 2 10 2 4 3 2 2" xfId="15087"/>
    <cellStyle name="Navadno 2 10 2 4 3 3" xfId="13056"/>
    <cellStyle name="Navadno 2 10 2 4 4" xfId="2997"/>
    <cellStyle name="Navadno 2 10 2 4 4 2" xfId="15085"/>
    <cellStyle name="Navadno 2 10 2 4 5" xfId="13054"/>
    <cellStyle name="Navadno 2 10 2 5" xfId="2998"/>
    <cellStyle name="Navadno 2 10 2 5 2" xfId="2999"/>
    <cellStyle name="Navadno 2 10 2 5 2 2" xfId="3000"/>
    <cellStyle name="Navadno 2 10 2 5 2 2 2" xfId="15089"/>
    <cellStyle name="Navadno 2 10 2 5 2 3" xfId="13058"/>
    <cellStyle name="Navadno 2 10 2 5 3" xfId="3001"/>
    <cellStyle name="Navadno 2 10 2 5 3 2" xfId="3002"/>
    <cellStyle name="Navadno 2 10 2 5 3 2 2" xfId="15090"/>
    <cellStyle name="Navadno 2 10 2 5 3 3" xfId="13059"/>
    <cellStyle name="Navadno 2 10 2 5 4" xfId="3003"/>
    <cellStyle name="Navadno 2 10 2 5 4 2" xfId="15088"/>
    <cellStyle name="Navadno 2 10 2 5 5" xfId="13057"/>
    <cellStyle name="Navadno 2 10 2 6" xfId="3004"/>
    <cellStyle name="Navadno 2 10 2 6 2" xfId="3005"/>
    <cellStyle name="Navadno 2 10 2 6 2 2" xfId="15091"/>
    <cellStyle name="Navadno 2 10 2 6 3" xfId="13060"/>
    <cellStyle name="Navadno 2 10 2 7" xfId="3006"/>
    <cellStyle name="Navadno 2 10 2 7 2" xfId="3007"/>
    <cellStyle name="Navadno 2 10 2 7 2 2" xfId="15092"/>
    <cellStyle name="Navadno 2 10 2 7 3" xfId="13061"/>
    <cellStyle name="Navadno 2 10 2 8" xfId="3008"/>
    <cellStyle name="Navadno 2 10 2 8 2" xfId="3009"/>
    <cellStyle name="Navadno 2 10 2 8 2 2" xfId="15093"/>
    <cellStyle name="Navadno 2 10 2 8 3" xfId="13062"/>
    <cellStyle name="Navadno 2 10 2 9" xfId="3010"/>
    <cellStyle name="Navadno 2 10 2 9 2" xfId="15078"/>
    <cellStyle name="Navadno 2 10 3" xfId="3011"/>
    <cellStyle name="Navadno 2 10 3 2" xfId="3012"/>
    <cellStyle name="Navadno 2 10 3 2 2" xfId="13063"/>
    <cellStyle name="Navadno 2 10 3 3" xfId="9171"/>
    <cellStyle name="Navadno 2 10 4" xfId="3013"/>
    <cellStyle name="Navadno 2 10 4 2" xfId="3014"/>
    <cellStyle name="Navadno 2 10 4 2 2" xfId="13064"/>
    <cellStyle name="Navadno 2 10 4 3" xfId="9172"/>
    <cellStyle name="Navadno 2 10 5" xfId="3015"/>
    <cellStyle name="Navadno 2 10 5 2" xfId="9173"/>
    <cellStyle name="Navadno 2 10 6" xfId="3016"/>
    <cellStyle name="Navadno 2 10 6 2" xfId="9174"/>
    <cellStyle name="Navadno 2 10 7" xfId="3017"/>
    <cellStyle name="Navadno 2 10 7 2" xfId="13046"/>
    <cellStyle name="Navadno 2 10 8" xfId="9169"/>
    <cellStyle name="Navadno 2 100" xfId="3018"/>
    <cellStyle name="Navadno 2 100 2" xfId="9175"/>
    <cellStyle name="Navadno 2 101" xfId="3019"/>
    <cellStyle name="Navadno 2 101 2" xfId="9176"/>
    <cellStyle name="Navadno 2 102" xfId="3020"/>
    <cellStyle name="Navadno 2 102 2" xfId="9177"/>
    <cellStyle name="Navadno 2 103" xfId="3021"/>
    <cellStyle name="Navadno 2 103 2" xfId="9178"/>
    <cellStyle name="Navadno 2 104" xfId="3022"/>
    <cellStyle name="Navadno 2 104 2" xfId="9179"/>
    <cellStyle name="Navadno 2 105" xfId="3023"/>
    <cellStyle name="Navadno 2 105 2" xfId="9180"/>
    <cellStyle name="Navadno 2 106" xfId="3024"/>
    <cellStyle name="Navadno 2 106 2" xfId="9181"/>
    <cellStyle name="Navadno 2 107" xfId="3025"/>
    <cellStyle name="Navadno 2 107 2" xfId="9182"/>
    <cellStyle name="Navadno 2 108" xfId="3026"/>
    <cellStyle name="Navadno 2 108 2" xfId="9168"/>
    <cellStyle name="Navadno 2 109" xfId="3027"/>
    <cellStyle name="Navadno 2 109 2" xfId="11646"/>
    <cellStyle name="Navadno 2 11" xfId="3028"/>
    <cellStyle name="Navadno 2 11 2" xfId="3029"/>
    <cellStyle name="Navadno 2 11 2 2" xfId="9184"/>
    <cellStyle name="Navadno 2 11 3" xfId="3030"/>
    <cellStyle name="Navadno 2 11 3 2" xfId="13065"/>
    <cellStyle name="Navadno 2 11 4" xfId="9183"/>
    <cellStyle name="Navadno 2 110" xfId="3031"/>
    <cellStyle name="Navadno 2 110 2" xfId="3032"/>
    <cellStyle name="Navadno 2 110 2 2" xfId="14786"/>
    <cellStyle name="Navadno 2 110 3" xfId="11682"/>
    <cellStyle name="Navadno 2 111" xfId="8060"/>
    <cellStyle name="Navadno 2 12" xfId="3033"/>
    <cellStyle name="Navadno 2 12 2" xfId="3034"/>
    <cellStyle name="Navadno 2 12 2 2" xfId="9186"/>
    <cellStyle name="Navadno 2 12 3" xfId="3035"/>
    <cellStyle name="Navadno 2 12 3 2" xfId="13066"/>
    <cellStyle name="Navadno 2 12 4" xfId="9185"/>
    <cellStyle name="Navadno 2 13" xfId="3036"/>
    <cellStyle name="Navadno 2 13 2" xfId="3037"/>
    <cellStyle name="Navadno 2 13 2 2" xfId="9188"/>
    <cellStyle name="Navadno 2 13 3" xfId="3038"/>
    <cellStyle name="Navadno 2 13 3 2" xfId="13067"/>
    <cellStyle name="Navadno 2 13 4" xfId="9187"/>
    <cellStyle name="Navadno 2 14" xfId="3039"/>
    <cellStyle name="Navadno 2 14 2" xfId="3040"/>
    <cellStyle name="Navadno 2 14 2 2" xfId="9190"/>
    <cellStyle name="Navadno 2 14 3" xfId="3041"/>
    <cellStyle name="Navadno 2 14 3 2" xfId="13045"/>
    <cellStyle name="Navadno 2 14 4" xfId="9189"/>
    <cellStyle name="Navadno 2 15" xfId="3042"/>
    <cellStyle name="Navadno 2 15 2" xfId="3043"/>
    <cellStyle name="Navadno 2 15 2 2" xfId="9192"/>
    <cellStyle name="Navadno 2 15 3" xfId="3044"/>
    <cellStyle name="Navadno 2 15 3 2" xfId="14783"/>
    <cellStyle name="Navadno 2 15 4" xfId="9191"/>
    <cellStyle name="Navadno 2 16" xfId="3045"/>
    <cellStyle name="Navadno 2 16 2" xfId="3046"/>
    <cellStyle name="Navadno 2 16 2 2" xfId="9194"/>
    <cellStyle name="Navadno 2 16 3" xfId="9193"/>
    <cellStyle name="Navadno 2 17" xfId="3047"/>
    <cellStyle name="Navadno 2 17 2" xfId="3048"/>
    <cellStyle name="Navadno 2 17 2 2" xfId="9196"/>
    <cellStyle name="Navadno 2 17 3" xfId="9195"/>
    <cellStyle name="Navadno 2 18" xfId="3049"/>
    <cellStyle name="Navadno 2 18 2" xfId="3050"/>
    <cellStyle name="Navadno 2 18 2 2" xfId="9198"/>
    <cellStyle name="Navadno 2 18 3" xfId="9197"/>
    <cellStyle name="Navadno 2 19" xfId="3051"/>
    <cellStyle name="Navadno 2 19 2" xfId="3052"/>
    <cellStyle name="Navadno 2 19 2 2" xfId="9200"/>
    <cellStyle name="Navadno 2 19 3" xfId="9199"/>
    <cellStyle name="Navadno 2 2" xfId="3053"/>
    <cellStyle name="Navadno 2 2 10" xfId="3054"/>
    <cellStyle name="Navadno 2 2 10 2" xfId="9201"/>
    <cellStyle name="Navadno 2 2 11" xfId="3055"/>
    <cellStyle name="Navadno 2 2 11 2" xfId="9202"/>
    <cellStyle name="Navadno 2 2 12" xfId="3056"/>
    <cellStyle name="Navadno 2 2 12 2" xfId="9203"/>
    <cellStyle name="Navadno 2 2 13" xfId="3057"/>
    <cellStyle name="Navadno 2 2 13 2" xfId="9204"/>
    <cellStyle name="Navadno 2 2 14" xfId="3058"/>
    <cellStyle name="Navadno 2 2 14 2" xfId="9205"/>
    <cellStyle name="Navadno 2 2 15" xfId="3059"/>
    <cellStyle name="Navadno 2 2 15 2" xfId="9206"/>
    <cellStyle name="Navadno 2 2 16" xfId="3060"/>
    <cellStyle name="Navadno 2 2 16 2" xfId="9207"/>
    <cellStyle name="Navadno 2 2 17" xfId="3061"/>
    <cellStyle name="Navadno 2 2 17 2" xfId="9208"/>
    <cellStyle name="Navadno 2 2 18" xfId="3062"/>
    <cellStyle name="Navadno 2 2 18 2" xfId="9209"/>
    <cellStyle name="Navadno 2 2 19" xfId="3063"/>
    <cellStyle name="Navadno 2 2 19 2" xfId="9210"/>
    <cellStyle name="Navadno 2 2 2" xfId="3064"/>
    <cellStyle name="Navadno 2 2 2 2" xfId="3065"/>
    <cellStyle name="Navadno 2 2 2 2 2" xfId="3066"/>
    <cellStyle name="Navadno 2 2 2 2 2 2" xfId="3067"/>
    <cellStyle name="Navadno 2 2 2 2 2 2 2" xfId="13071"/>
    <cellStyle name="Navadno 2 2 2 2 2 3" xfId="13070"/>
    <cellStyle name="Navadno 2 2 2 2 3" xfId="3068"/>
    <cellStyle name="Navadno 2 2 2 2 3 2" xfId="13072"/>
    <cellStyle name="Navadno 2 2 2 2 4" xfId="9211"/>
    <cellStyle name="Navadno 2 2 2 3" xfId="3069"/>
    <cellStyle name="Navadno 2 2 2 3 2" xfId="13073"/>
    <cellStyle name="Navadno 2 2 2 4" xfId="3070"/>
    <cellStyle name="Navadno 2 2 2 4 2" xfId="3071"/>
    <cellStyle name="Navadno 2 2 2 4 2 2" xfId="3072"/>
    <cellStyle name="Navadno 2 2 2 4 2 2 2" xfId="13076"/>
    <cellStyle name="Navadno 2 2 2 4 2 3" xfId="13075"/>
    <cellStyle name="Navadno 2 2 2 4 3" xfId="3073"/>
    <cellStyle name="Navadno 2 2 2 4 3 2" xfId="13077"/>
    <cellStyle name="Navadno 2 2 2 4 4" xfId="13074"/>
    <cellStyle name="Navadno 2 2 2 5" xfId="3074"/>
    <cellStyle name="Navadno 2 2 2 5 2" xfId="3075"/>
    <cellStyle name="Navadno 2 2 2 5 2 2" xfId="13079"/>
    <cellStyle name="Navadno 2 2 2 5 3" xfId="13078"/>
    <cellStyle name="Navadno 2 2 2 6" xfId="3076"/>
    <cellStyle name="Navadno 2 2 2 6 2" xfId="3077"/>
    <cellStyle name="Navadno 2 2 2 6 2 2" xfId="13081"/>
    <cellStyle name="Navadno 2 2 2 6 3" xfId="13080"/>
    <cellStyle name="Navadno 2 2 2 7" xfId="3078"/>
    <cellStyle name="Navadno 2 2 2 7 2" xfId="3079"/>
    <cellStyle name="Navadno 2 2 2 7 2 2" xfId="3080"/>
    <cellStyle name="Navadno 2 2 2 7 2 2 2" xfId="13084"/>
    <cellStyle name="Navadno 2 2 2 7 2 3" xfId="3081"/>
    <cellStyle name="Navadno 2 2 2 7 2 3 2" xfId="13085"/>
    <cellStyle name="Navadno 2 2 2 7 2 4" xfId="13083"/>
    <cellStyle name="Navadno 2 2 2 7 3" xfId="3082"/>
    <cellStyle name="Navadno 2 2 2 7 3 2" xfId="3083"/>
    <cellStyle name="Navadno 2 2 2 7 3 2 2" xfId="3084"/>
    <cellStyle name="Navadno 2 2 2 7 3 2 2 2" xfId="3085"/>
    <cellStyle name="Navadno 2 2 2 7 3 2 2 2 2" xfId="15096"/>
    <cellStyle name="Navadno 2 2 2 7 3 2 2 3" xfId="13088"/>
    <cellStyle name="Navadno 2 2 2 7 3 2 3" xfId="3086"/>
    <cellStyle name="Navadno 2 2 2 7 3 2 3 2" xfId="3087"/>
    <cellStyle name="Navadno 2 2 2 7 3 2 3 2 2" xfId="15097"/>
    <cellStyle name="Navadno 2 2 2 7 3 2 3 3" xfId="13089"/>
    <cellStyle name="Navadno 2 2 2 7 3 2 4" xfId="3088"/>
    <cellStyle name="Navadno 2 2 2 7 3 2 4 2" xfId="15095"/>
    <cellStyle name="Navadno 2 2 2 7 3 2 5" xfId="13087"/>
    <cellStyle name="Navadno 2 2 2 7 3 3" xfId="3089"/>
    <cellStyle name="Navadno 2 2 2 7 3 3 2" xfId="3090"/>
    <cellStyle name="Navadno 2 2 2 7 3 3 2 2" xfId="15098"/>
    <cellStyle name="Navadno 2 2 2 7 3 3 3" xfId="13090"/>
    <cellStyle name="Navadno 2 2 2 7 3 4" xfId="3091"/>
    <cellStyle name="Navadno 2 2 2 7 3 4 2" xfId="3092"/>
    <cellStyle name="Navadno 2 2 2 7 3 4 2 2" xfId="15099"/>
    <cellStyle name="Navadno 2 2 2 7 3 4 3" xfId="13091"/>
    <cellStyle name="Navadno 2 2 2 7 3 5" xfId="3093"/>
    <cellStyle name="Navadno 2 2 2 7 3 5 2" xfId="3094"/>
    <cellStyle name="Navadno 2 2 2 7 3 5 2 2" xfId="15100"/>
    <cellStyle name="Navadno 2 2 2 7 3 5 3" xfId="13092"/>
    <cellStyle name="Navadno 2 2 2 7 3 6" xfId="3095"/>
    <cellStyle name="Navadno 2 2 2 7 3 6 2" xfId="15094"/>
    <cellStyle name="Navadno 2 2 2 7 3 7" xfId="13086"/>
    <cellStyle name="Navadno 2 2 2 7 4" xfId="3096"/>
    <cellStyle name="Navadno 2 2 2 7 4 2" xfId="3097"/>
    <cellStyle name="Navadno 2 2 2 7 4 2 2" xfId="3098"/>
    <cellStyle name="Navadno 2 2 2 7 4 2 2 2" xfId="15102"/>
    <cellStyle name="Navadno 2 2 2 7 4 2 3" xfId="13094"/>
    <cellStyle name="Navadno 2 2 2 7 4 3" xfId="3099"/>
    <cellStyle name="Navadno 2 2 2 7 4 3 2" xfId="3100"/>
    <cellStyle name="Navadno 2 2 2 7 4 3 2 2" xfId="15103"/>
    <cellStyle name="Navadno 2 2 2 7 4 3 3" xfId="13095"/>
    <cellStyle name="Navadno 2 2 2 7 4 4" xfId="3101"/>
    <cellStyle name="Navadno 2 2 2 7 4 4 2" xfId="15101"/>
    <cellStyle name="Navadno 2 2 2 7 4 5" xfId="13093"/>
    <cellStyle name="Navadno 2 2 2 7 5" xfId="3102"/>
    <cellStyle name="Navadno 2 2 2 7 5 2" xfId="3103"/>
    <cellStyle name="Navadno 2 2 2 7 5 2 2" xfId="3104"/>
    <cellStyle name="Navadno 2 2 2 7 5 2 2 2" xfId="15105"/>
    <cellStyle name="Navadno 2 2 2 7 5 2 3" xfId="13097"/>
    <cellStyle name="Navadno 2 2 2 7 5 3" xfId="3105"/>
    <cellStyle name="Navadno 2 2 2 7 5 3 2" xfId="3106"/>
    <cellStyle name="Navadno 2 2 2 7 5 3 2 2" xfId="15106"/>
    <cellStyle name="Navadno 2 2 2 7 5 3 3" xfId="13098"/>
    <cellStyle name="Navadno 2 2 2 7 5 4" xfId="3107"/>
    <cellStyle name="Navadno 2 2 2 7 5 4 2" xfId="15104"/>
    <cellStyle name="Navadno 2 2 2 7 5 5" xfId="13096"/>
    <cellStyle name="Navadno 2 2 2 7 6" xfId="13082"/>
    <cellStyle name="Navadno 2 2 2 8" xfId="3108"/>
    <cellStyle name="Navadno 2 2 2 8 2" xfId="13099"/>
    <cellStyle name="Navadno 2 2 2 9" xfId="8082"/>
    <cellStyle name="Navadno 2 2 20" xfId="3109"/>
    <cellStyle name="Navadno 2 2 20 2" xfId="9212"/>
    <cellStyle name="Navadno 2 2 21" xfId="3110"/>
    <cellStyle name="Navadno 2 2 21 2" xfId="9213"/>
    <cellStyle name="Navadno 2 2 22" xfId="3111"/>
    <cellStyle name="Navadno 2 2 22 2" xfId="9214"/>
    <cellStyle name="Navadno 2 2 23" xfId="3112"/>
    <cellStyle name="Navadno 2 2 23 2" xfId="9215"/>
    <cellStyle name="Navadno 2 2 24" xfId="3113"/>
    <cellStyle name="Navadno 2 2 24 2" xfId="3114"/>
    <cellStyle name="Navadno 2 2 24 2 2" xfId="11647"/>
    <cellStyle name="Navadno 2 2 24 3" xfId="3115"/>
    <cellStyle name="Navadno 2 2 24 4" xfId="11610"/>
    <cellStyle name="Navadno 2 2 25" xfId="3116"/>
    <cellStyle name="Navadno 2 2 25 2" xfId="11665"/>
    <cellStyle name="Navadno 2 2 26" xfId="8064"/>
    <cellStyle name="Navadno 2 2 3" xfId="3117"/>
    <cellStyle name="Navadno 2 2 3 10" xfId="3118"/>
    <cellStyle name="Navadno 2 2 3 10 2" xfId="3119"/>
    <cellStyle name="Navadno 2 2 3 10 2 2" xfId="15108"/>
    <cellStyle name="Navadno 2 2 3 10 3" xfId="13101"/>
    <cellStyle name="Navadno 2 2 3 11" xfId="3120"/>
    <cellStyle name="Navadno 2 2 3 11 2" xfId="3121"/>
    <cellStyle name="Navadno 2 2 3 11 2 2" xfId="15109"/>
    <cellStyle name="Navadno 2 2 3 11 3" xfId="13102"/>
    <cellStyle name="Navadno 2 2 3 12" xfId="3122"/>
    <cellStyle name="Navadno 2 2 3 12 2" xfId="3123"/>
    <cellStyle name="Navadno 2 2 3 12 2 2" xfId="15110"/>
    <cellStyle name="Navadno 2 2 3 12 3" xfId="13103"/>
    <cellStyle name="Navadno 2 2 3 13" xfId="3124"/>
    <cellStyle name="Navadno 2 2 3 13 2" xfId="15107"/>
    <cellStyle name="Navadno 2 2 3 14" xfId="3125"/>
    <cellStyle name="Navadno 2 2 3 14 2" xfId="13100"/>
    <cellStyle name="Navadno 2 2 3 15" xfId="9216"/>
    <cellStyle name="Navadno 2 2 3 2" xfId="3126"/>
    <cellStyle name="Navadno 2 2 3 2 2" xfId="3127"/>
    <cellStyle name="Navadno 2 2 3 2 2 2" xfId="13105"/>
    <cellStyle name="Navadno 2 2 3 2 3" xfId="13104"/>
    <cellStyle name="Navadno 2 2 3 3" xfId="3128"/>
    <cellStyle name="Navadno 2 2 3 3 2" xfId="3129"/>
    <cellStyle name="Navadno 2 2 3 3 2 2" xfId="13107"/>
    <cellStyle name="Navadno 2 2 3 3 3" xfId="3130"/>
    <cellStyle name="Navadno 2 2 3 3 3 2" xfId="3131"/>
    <cellStyle name="Navadno 2 2 3 3 3 2 2" xfId="3132"/>
    <cellStyle name="Navadno 2 2 3 3 3 2 2 2" xfId="3133"/>
    <cellStyle name="Navadno 2 2 3 3 3 2 2 2 2" xfId="3134"/>
    <cellStyle name="Navadno 2 2 3 3 3 2 2 2 2 2" xfId="15114"/>
    <cellStyle name="Navadno 2 2 3 3 3 2 2 2 3" xfId="13111"/>
    <cellStyle name="Navadno 2 2 3 3 3 2 2 3" xfId="3135"/>
    <cellStyle name="Navadno 2 2 3 3 3 2 2 3 2" xfId="3136"/>
    <cellStyle name="Navadno 2 2 3 3 3 2 2 3 2 2" xfId="15115"/>
    <cellStyle name="Navadno 2 2 3 3 3 2 2 3 3" xfId="13112"/>
    <cellStyle name="Navadno 2 2 3 3 3 2 2 4" xfId="3137"/>
    <cellStyle name="Navadno 2 2 3 3 3 2 2 4 2" xfId="15113"/>
    <cellStyle name="Navadno 2 2 3 3 3 2 2 5" xfId="13110"/>
    <cellStyle name="Navadno 2 2 3 3 3 2 3" xfId="3138"/>
    <cellStyle name="Navadno 2 2 3 3 3 2 3 2" xfId="3139"/>
    <cellStyle name="Navadno 2 2 3 3 3 2 3 2 2" xfId="15116"/>
    <cellStyle name="Navadno 2 2 3 3 3 2 3 3" xfId="13113"/>
    <cellStyle name="Navadno 2 2 3 3 3 2 4" xfId="3140"/>
    <cellStyle name="Navadno 2 2 3 3 3 2 4 2" xfId="3141"/>
    <cellStyle name="Navadno 2 2 3 3 3 2 4 2 2" xfId="15117"/>
    <cellStyle name="Navadno 2 2 3 3 3 2 4 3" xfId="13114"/>
    <cellStyle name="Navadno 2 2 3 3 3 2 5" xfId="3142"/>
    <cellStyle name="Navadno 2 2 3 3 3 2 5 2" xfId="15112"/>
    <cellStyle name="Navadno 2 2 3 3 3 2 6" xfId="13109"/>
    <cellStyle name="Navadno 2 2 3 3 3 3" xfId="3143"/>
    <cellStyle name="Navadno 2 2 3 3 3 3 2" xfId="3144"/>
    <cellStyle name="Navadno 2 2 3 3 3 3 2 2" xfId="3145"/>
    <cellStyle name="Navadno 2 2 3 3 3 3 2 2 2" xfId="15119"/>
    <cellStyle name="Navadno 2 2 3 3 3 3 2 3" xfId="13116"/>
    <cellStyle name="Navadno 2 2 3 3 3 3 3" xfId="3146"/>
    <cellStyle name="Navadno 2 2 3 3 3 3 3 2" xfId="3147"/>
    <cellStyle name="Navadno 2 2 3 3 3 3 3 2 2" xfId="15120"/>
    <cellStyle name="Navadno 2 2 3 3 3 3 3 3" xfId="13117"/>
    <cellStyle name="Navadno 2 2 3 3 3 3 4" xfId="3148"/>
    <cellStyle name="Navadno 2 2 3 3 3 3 4 2" xfId="15118"/>
    <cellStyle name="Navadno 2 2 3 3 3 3 5" xfId="13115"/>
    <cellStyle name="Navadno 2 2 3 3 3 4" xfId="3149"/>
    <cellStyle name="Navadno 2 2 3 3 3 4 2" xfId="3150"/>
    <cellStyle name="Navadno 2 2 3 3 3 4 2 2" xfId="3151"/>
    <cellStyle name="Navadno 2 2 3 3 3 4 2 2 2" xfId="15122"/>
    <cellStyle name="Navadno 2 2 3 3 3 4 2 3" xfId="13119"/>
    <cellStyle name="Navadno 2 2 3 3 3 4 3" xfId="3152"/>
    <cellStyle name="Navadno 2 2 3 3 3 4 3 2" xfId="3153"/>
    <cellStyle name="Navadno 2 2 3 3 3 4 3 2 2" xfId="15123"/>
    <cellStyle name="Navadno 2 2 3 3 3 4 3 3" xfId="13120"/>
    <cellStyle name="Navadno 2 2 3 3 3 4 4" xfId="3154"/>
    <cellStyle name="Navadno 2 2 3 3 3 4 4 2" xfId="15121"/>
    <cellStyle name="Navadno 2 2 3 3 3 4 5" xfId="13118"/>
    <cellStyle name="Navadno 2 2 3 3 3 5" xfId="3155"/>
    <cellStyle name="Navadno 2 2 3 3 3 5 2" xfId="3156"/>
    <cellStyle name="Navadno 2 2 3 3 3 5 2 2" xfId="15124"/>
    <cellStyle name="Navadno 2 2 3 3 3 5 3" xfId="13121"/>
    <cellStyle name="Navadno 2 2 3 3 3 6" xfId="3157"/>
    <cellStyle name="Navadno 2 2 3 3 3 6 2" xfId="3158"/>
    <cellStyle name="Navadno 2 2 3 3 3 6 2 2" xfId="15125"/>
    <cellStyle name="Navadno 2 2 3 3 3 6 3" xfId="13122"/>
    <cellStyle name="Navadno 2 2 3 3 3 7" xfId="3159"/>
    <cellStyle name="Navadno 2 2 3 3 3 7 2" xfId="3160"/>
    <cellStyle name="Navadno 2 2 3 3 3 7 2 2" xfId="15126"/>
    <cellStyle name="Navadno 2 2 3 3 3 7 3" xfId="13123"/>
    <cellStyle name="Navadno 2 2 3 3 3 8" xfId="3161"/>
    <cellStyle name="Navadno 2 2 3 3 3 8 2" xfId="15111"/>
    <cellStyle name="Navadno 2 2 3 3 3 9" xfId="13108"/>
    <cellStyle name="Navadno 2 2 3 3 4" xfId="13106"/>
    <cellStyle name="Navadno 2 2 3 4" xfId="3162"/>
    <cellStyle name="Navadno 2 2 3 4 2" xfId="3163"/>
    <cellStyle name="Navadno 2 2 3 4 2 2" xfId="13125"/>
    <cellStyle name="Navadno 2 2 3 4 3" xfId="3164"/>
    <cellStyle name="Navadno 2 2 3 4 3 2" xfId="3165"/>
    <cellStyle name="Navadno 2 2 3 4 3 2 2" xfId="15127"/>
    <cellStyle name="Navadno 2 2 3 4 3 3" xfId="13126"/>
    <cellStyle name="Navadno 2 2 3 4 4" xfId="3166"/>
    <cellStyle name="Navadno 2 2 3 4 4 2" xfId="3167"/>
    <cellStyle name="Navadno 2 2 3 4 4 2 2" xfId="15128"/>
    <cellStyle name="Navadno 2 2 3 4 4 3" xfId="13127"/>
    <cellStyle name="Navadno 2 2 3 4 5" xfId="3168"/>
    <cellStyle name="Navadno 2 2 3 4 5 2" xfId="3169"/>
    <cellStyle name="Navadno 2 2 3 4 5 2 2" xfId="15129"/>
    <cellStyle name="Navadno 2 2 3 4 5 3" xfId="13128"/>
    <cellStyle name="Navadno 2 2 3 4 6" xfId="13124"/>
    <cellStyle name="Navadno 2 2 3 5" xfId="3170"/>
    <cellStyle name="Navadno 2 2 3 5 2" xfId="3171"/>
    <cellStyle name="Navadno 2 2 3 5 2 2" xfId="3172"/>
    <cellStyle name="Navadno 2 2 3 5 2 2 2" xfId="3173"/>
    <cellStyle name="Navadno 2 2 3 5 2 2 2 2" xfId="15132"/>
    <cellStyle name="Navadno 2 2 3 5 2 2 3" xfId="13131"/>
    <cellStyle name="Navadno 2 2 3 5 2 3" xfId="3174"/>
    <cellStyle name="Navadno 2 2 3 5 2 3 2" xfId="3175"/>
    <cellStyle name="Navadno 2 2 3 5 2 3 2 2" xfId="15133"/>
    <cellStyle name="Navadno 2 2 3 5 2 3 3" xfId="13132"/>
    <cellStyle name="Navadno 2 2 3 5 2 4" xfId="3176"/>
    <cellStyle name="Navadno 2 2 3 5 2 4 2" xfId="15131"/>
    <cellStyle name="Navadno 2 2 3 5 2 5" xfId="13130"/>
    <cellStyle name="Navadno 2 2 3 5 3" xfId="3177"/>
    <cellStyle name="Navadno 2 2 3 5 3 2" xfId="3178"/>
    <cellStyle name="Navadno 2 2 3 5 3 2 2" xfId="15134"/>
    <cellStyle name="Navadno 2 2 3 5 3 3" xfId="13133"/>
    <cellStyle name="Navadno 2 2 3 5 4" xfId="3179"/>
    <cellStyle name="Navadno 2 2 3 5 4 2" xfId="3180"/>
    <cellStyle name="Navadno 2 2 3 5 4 2 2" xfId="15135"/>
    <cellStyle name="Navadno 2 2 3 5 4 3" xfId="13134"/>
    <cellStyle name="Navadno 2 2 3 5 5" xfId="3181"/>
    <cellStyle name="Navadno 2 2 3 5 5 2" xfId="15130"/>
    <cellStyle name="Navadno 2 2 3 5 6" xfId="13129"/>
    <cellStyle name="Navadno 2 2 3 6" xfId="3182"/>
    <cellStyle name="Navadno 2 2 3 6 2" xfId="3183"/>
    <cellStyle name="Navadno 2 2 3 6 2 2" xfId="3184"/>
    <cellStyle name="Navadno 2 2 3 6 2 2 2" xfId="15137"/>
    <cellStyle name="Navadno 2 2 3 6 2 3" xfId="13136"/>
    <cellStyle name="Navadno 2 2 3 6 3" xfId="3185"/>
    <cellStyle name="Navadno 2 2 3 6 3 2" xfId="3186"/>
    <cellStyle name="Navadno 2 2 3 6 3 2 2" xfId="15138"/>
    <cellStyle name="Navadno 2 2 3 6 3 3" xfId="13137"/>
    <cellStyle name="Navadno 2 2 3 6 4" xfId="3187"/>
    <cellStyle name="Navadno 2 2 3 6 4 2" xfId="15136"/>
    <cellStyle name="Navadno 2 2 3 6 5" xfId="13135"/>
    <cellStyle name="Navadno 2 2 3 7" xfId="3188"/>
    <cellStyle name="Navadno 2 2 3 7 2" xfId="3189"/>
    <cellStyle name="Navadno 2 2 3 7 2 2" xfId="3190"/>
    <cellStyle name="Navadno 2 2 3 7 2 2 2" xfId="15140"/>
    <cellStyle name="Navadno 2 2 3 7 2 3" xfId="13139"/>
    <cellStyle name="Navadno 2 2 3 7 3" xfId="3191"/>
    <cellStyle name="Navadno 2 2 3 7 3 2" xfId="3192"/>
    <cellStyle name="Navadno 2 2 3 7 3 2 2" xfId="15141"/>
    <cellStyle name="Navadno 2 2 3 7 3 3" xfId="13140"/>
    <cellStyle name="Navadno 2 2 3 7 4" xfId="3193"/>
    <cellStyle name="Navadno 2 2 3 7 4 2" xfId="15139"/>
    <cellStyle name="Navadno 2 2 3 7 5" xfId="13138"/>
    <cellStyle name="Navadno 2 2 3 8" xfId="3194"/>
    <cellStyle name="Navadno 2 2 3 8 2" xfId="3195"/>
    <cellStyle name="Navadno 2 2 3 8 2 2" xfId="3196"/>
    <cellStyle name="Navadno 2 2 3 8 2 2 2" xfId="15143"/>
    <cellStyle name="Navadno 2 2 3 8 2 3" xfId="13142"/>
    <cellStyle name="Navadno 2 2 3 8 3" xfId="3197"/>
    <cellStyle name="Navadno 2 2 3 8 3 2" xfId="3198"/>
    <cellStyle name="Navadno 2 2 3 8 3 2 2" xfId="15144"/>
    <cellStyle name="Navadno 2 2 3 8 3 3" xfId="13143"/>
    <cellStyle name="Navadno 2 2 3 8 4" xfId="3199"/>
    <cellStyle name="Navadno 2 2 3 8 4 2" xfId="15142"/>
    <cellStyle name="Navadno 2 2 3 8 5" xfId="13141"/>
    <cellStyle name="Navadno 2 2 3 9" xfId="3200"/>
    <cellStyle name="Navadno 2 2 3 9 2" xfId="3201"/>
    <cellStyle name="Navadno 2 2 3 9 2 2" xfId="15145"/>
    <cellStyle name="Navadno 2 2 3 9 3" xfId="13144"/>
    <cellStyle name="Navadno 2 2 4" xfId="3202"/>
    <cellStyle name="Navadno 2 2 4 2" xfId="3203"/>
    <cellStyle name="Navadno 2 2 4 2 2" xfId="13145"/>
    <cellStyle name="Navadno 2 2 4 3" xfId="9217"/>
    <cellStyle name="Navadno 2 2 5" xfId="3204"/>
    <cellStyle name="Navadno 2 2 5 2" xfId="3205"/>
    <cellStyle name="Navadno 2 2 5 2 2" xfId="13147"/>
    <cellStyle name="Navadno 2 2 5 3" xfId="3206"/>
    <cellStyle name="Navadno 2 2 5 3 2" xfId="13148"/>
    <cellStyle name="Navadno 2 2 5 4" xfId="3207"/>
    <cellStyle name="Navadno 2 2 5 4 2" xfId="13146"/>
    <cellStyle name="Navadno 2 2 5 5" xfId="9218"/>
    <cellStyle name="Navadno 2 2 6" xfId="3208"/>
    <cellStyle name="Navadno 2 2 6 2" xfId="3209"/>
    <cellStyle name="Navadno 2 2 6 2 2" xfId="13068"/>
    <cellStyle name="Navadno 2 2 6 3" xfId="9219"/>
    <cellStyle name="Navadno 2 2 7" xfId="3210"/>
    <cellStyle name="Navadno 2 2 7 2" xfId="9220"/>
    <cellStyle name="Navadno 2 2 8" xfId="3211"/>
    <cellStyle name="Navadno 2 2 8 2" xfId="9221"/>
    <cellStyle name="Navadno 2 2 9" xfId="3212"/>
    <cellStyle name="Navadno 2 2 9 2" xfId="9222"/>
    <cellStyle name="Navadno 2 20" xfId="3213"/>
    <cellStyle name="Navadno 2 20 2" xfId="3214"/>
    <cellStyle name="Navadno 2 20 2 2" xfId="9224"/>
    <cellStyle name="Navadno 2 20 3" xfId="9223"/>
    <cellStyle name="Navadno 2 21" xfId="3215"/>
    <cellStyle name="Navadno 2 21 2" xfId="3216"/>
    <cellStyle name="Navadno 2 21 2 2" xfId="9226"/>
    <cellStyle name="Navadno 2 21 3" xfId="9225"/>
    <cellStyle name="Navadno 2 22" xfId="3217"/>
    <cellStyle name="Navadno 2 22 2" xfId="3218"/>
    <cellStyle name="Navadno 2 22 2 2" xfId="9228"/>
    <cellStyle name="Navadno 2 22 3" xfId="9227"/>
    <cellStyle name="Navadno 2 23" xfId="3219"/>
    <cellStyle name="Navadno 2 23 2" xfId="3220"/>
    <cellStyle name="Navadno 2 23 2 2" xfId="9230"/>
    <cellStyle name="Navadno 2 23 3" xfId="9229"/>
    <cellStyle name="Navadno 2 24" xfId="3221"/>
    <cellStyle name="Navadno 2 24 2" xfId="3222"/>
    <cellStyle name="Navadno 2 24 2 2" xfId="9232"/>
    <cellStyle name="Navadno 2 24 3" xfId="9231"/>
    <cellStyle name="Navadno 2 25" xfId="3223"/>
    <cellStyle name="Navadno 2 25 2" xfId="3224"/>
    <cellStyle name="Navadno 2 25 2 2" xfId="9234"/>
    <cellStyle name="Navadno 2 25 3" xfId="9233"/>
    <cellStyle name="Navadno 2 26" xfId="3225"/>
    <cellStyle name="Navadno 2 26 2" xfId="3226"/>
    <cellStyle name="Navadno 2 26 2 2" xfId="9236"/>
    <cellStyle name="Navadno 2 26 3" xfId="9235"/>
    <cellStyle name="Navadno 2 27" xfId="3227"/>
    <cellStyle name="Navadno 2 27 2" xfId="3228"/>
    <cellStyle name="Navadno 2 27 2 2" xfId="9238"/>
    <cellStyle name="Navadno 2 27 3" xfId="9237"/>
    <cellStyle name="Navadno 2 28" xfId="3229"/>
    <cellStyle name="Navadno 2 28 2" xfId="3230"/>
    <cellStyle name="Navadno 2 28 2 2" xfId="9240"/>
    <cellStyle name="Navadno 2 28 3" xfId="9239"/>
    <cellStyle name="Navadno 2 29" xfId="3231"/>
    <cellStyle name="Navadno 2 29 2" xfId="3232"/>
    <cellStyle name="Navadno 2 29 2 2" xfId="9242"/>
    <cellStyle name="Navadno 2 29 3" xfId="9241"/>
    <cellStyle name="Navadno 2 3" xfId="3233"/>
    <cellStyle name="Navadno 2 3 10" xfId="3234"/>
    <cellStyle name="Navadno 2 3 10 2" xfId="3235"/>
    <cellStyle name="Navadno 2 3 10 2 2" xfId="13149"/>
    <cellStyle name="Navadno 2 3 10 3" xfId="11570"/>
    <cellStyle name="Navadno 2 3 11" xfId="3236"/>
    <cellStyle name="Navadno 2 3 11 2" xfId="11677"/>
    <cellStyle name="Navadno 2 3 12" xfId="8066"/>
    <cellStyle name="Navadno 2 3 2" xfId="3237"/>
    <cellStyle name="Navadno 2 3 2 2" xfId="3238"/>
    <cellStyle name="Navadno 2 3 2 2 2" xfId="3239"/>
    <cellStyle name="Navadno 2 3 2 2 2 2" xfId="13152"/>
    <cellStyle name="Navadno 2 3 2 2 3" xfId="13151"/>
    <cellStyle name="Navadno 2 3 2 3" xfId="3240"/>
    <cellStyle name="Navadno 2 3 2 3 2" xfId="13153"/>
    <cellStyle name="Navadno 2 3 2 4" xfId="3241"/>
    <cellStyle name="Navadno 2 3 2 4 2" xfId="13150"/>
    <cellStyle name="Navadno 2 3 2 5" xfId="9244"/>
    <cellStyle name="Navadno 2 3 3" xfId="3242"/>
    <cellStyle name="Navadno 2 3 3 2" xfId="3243"/>
    <cellStyle name="Navadno 2 3 3 2 2" xfId="3244"/>
    <cellStyle name="Navadno 2 3 3 2 2 2" xfId="13156"/>
    <cellStyle name="Navadno 2 3 3 2 3" xfId="13155"/>
    <cellStyle name="Navadno 2 3 3 3" xfId="3245"/>
    <cellStyle name="Navadno 2 3 3 3 2" xfId="13157"/>
    <cellStyle name="Navadno 2 3 3 4" xfId="3246"/>
    <cellStyle name="Navadno 2 3 3 4 2" xfId="13154"/>
    <cellStyle name="Navadno 2 3 3 5" xfId="9245"/>
    <cellStyle name="Navadno 2 3 4" xfId="3247"/>
    <cellStyle name="Navadno 2 3 4 2" xfId="3248"/>
    <cellStyle name="Navadno 2 3 4 2 2" xfId="13158"/>
    <cellStyle name="Navadno 2 3 4 3" xfId="9246"/>
    <cellStyle name="Navadno 2 3 5" xfId="3249"/>
    <cellStyle name="Navadno 2 3 5 10" xfId="3250"/>
    <cellStyle name="Navadno 2 3 5 10 2" xfId="15146"/>
    <cellStyle name="Navadno 2 3 5 11" xfId="3251"/>
    <cellStyle name="Navadno 2 3 5 11 2" xfId="13159"/>
    <cellStyle name="Navadno 2 3 5 12" xfId="9247"/>
    <cellStyle name="Navadno 2 3 5 2" xfId="3252"/>
    <cellStyle name="Navadno 2 3 5 2 2" xfId="3253"/>
    <cellStyle name="Navadno 2 3 5 2 2 2" xfId="3254"/>
    <cellStyle name="Navadno 2 3 5 2 2 2 2" xfId="3255"/>
    <cellStyle name="Navadno 2 3 5 2 2 2 2 2" xfId="15149"/>
    <cellStyle name="Navadno 2 3 5 2 2 2 3" xfId="13162"/>
    <cellStyle name="Navadno 2 3 5 2 2 3" xfId="3256"/>
    <cellStyle name="Navadno 2 3 5 2 2 3 2" xfId="3257"/>
    <cellStyle name="Navadno 2 3 5 2 2 3 2 2" xfId="15150"/>
    <cellStyle name="Navadno 2 3 5 2 2 3 3" xfId="13163"/>
    <cellStyle name="Navadno 2 3 5 2 2 4" xfId="3258"/>
    <cellStyle name="Navadno 2 3 5 2 2 4 2" xfId="15148"/>
    <cellStyle name="Navadno 2 3 5 2 2 5" xfId="13161"/>
    <cellStyle name="Navadno 2 3 5 2 3" xfId="3259"/>
    <cellStyle name="Navadno 2 3 5 2 3 2" xfId="3260"/>
    <cellStyle name="Navadno 2 3 5 2 3 2 2" xfId="15151"/>
    <cellStyle name="Navadno 2 3 5 2 3 3" xfId="13164"/>
    <cellStyle name="Navadno 2 3 5 2 4" xfId="3261"/>
    <cellStyle name="Navadno 2 3 5 2 4 2" xfId="3262"/>
    <cellStyle name="Navadno 2 3 5 2 4 2 2" xfId="15152"/>
    <cellStyle name="Navadno 2 3 5 2 4 3" xfId="13165"/>
    <cellStyle name="Navadno 2 3 5 2 5" xfId="3263"/>
    <cellStyle name="Navadno 2 3 5 2 5 2" xfId="15147"/>
    <cellStyle name="Navadno 2 3 5 2 6" xfId="13160"/>
    <cellStyle name="Navadno 2 3 5 3" xfId="3264"/>
    <cellStyle name="Navadno 2 3 5 3 2" xfId="3265"/>
    <cellStyle name="Navadno 2 3 5 3 2 2" xfId="3266"/>
    <cellStyle name="Navadno 2 3 5 3 2 2 2" xfId="15154"/>
    <cellStyle name="Navadno 2 3 5 3 2 3" xfId="13167"/>
    <cellStyle name="Navadno 2 3 5 3 3" xfId="3267"/>
    <cellStyle name="Navadno 2 3 5 3 3 2" xfId="3268"/>
    <cellStyle name="Navadno 2 3 5 3 3 2 2" xfId="15155"/>
    <cellStyle name="Navadno 2 3 5 3 3 3" xfId="13168"/>
    <cellStyle name="Navadno 2 3 5 3 4" xfId="3269"/>
    <cellStyle name="Navadno 2 3 5 3 4 2" xfId="15153"/>
    <cellStyle name="Navadno 2 3 5 3 5" xfId="13166"/>
    <cellStyle name="Navadno 2 3 5 4" xfId="3270"/>
    <cellStyle name="Navadno 2 3 5 4 2" xfId="3271"/>
    <cellStyle name="Navadno 2 3 5 4 2 2" xfId="3272"/>
    <cellStyle name="Navadno 2 3 5 4 2 2 2" xfId="15157"/>
    <cellStyle name="Navadno 2 3 5 4 2 3" xfId="13170"/>
    <cellStyle name="Navadno 2 3 5 4 3" xfId="3273"/>
    <cellStyle name="Navadno 2 3 5 4 3 2" xfId="3274"/>
    <cellStyle name="Navadno 2 3 5 4 3 2 2" xfId="15158"/>
    <cellStyle name="Navadno 2 3 5 4 3 3" xfId="13171"/>
    <cellStyle name="Navadno 2 3 5 4 4" xfId="3275"/>
    <cellStyle name="Navadno 2 3 5 4 4 2" xfId="15156"/>
    <cellStyle name="Navadno 2 3 5 4 5" xfId="13169"/>
    <cellStyle name="Navadno 2 3 5 5" xfId="3276"/>
    <cellStyle name="Navadno 2 3 5 5 2" xfId="3277"/>
    <cellStyle name="Navadno 2 3 5 5 2 2" xfId="3278"/>
    <cellStyle name="Navadno 2 3 5 5 2 2 2" xfId="15160"/>
    <cellStyle name="Navadno 2 3 5 5 2 3" xfId="13173"/>
    <cellStyle name="Navadno 2 3 5 5 3" xfId="3279"/>
    <cellStyle name="Navadno 2 3 5 5 3 2" xfId="3280"/>
    <cellStyle name="Navadno 2 3 5 5 3 2 2" xfId="15161"/>
    <cellStyle name="Navadno 2 3 5 5 3 3" xfId="13174"/>
    <cellStyle name="Navadno 2 3 5 5 4" xfId="3281"/>
    <cellStyle name="Navadno 2 3 5 5 4 2" xfId="15159"/>
    <cellStyle name="Navadno 2 3 5 5 5" xfId="13172"/>
    <cellStyle name="Navadno 2 3 5 6" xfId="3282"/>
    <cellStyle name="Navadno 2 3 5 6 2" xfId="3283"/>
    <cellStyle name="Navadno 2 3 5 6 2 2" xfId="15162"/>
    <cellStyle name="Navadno 2 3 5 6 3" xfId="13175"/>
    <cellStyle name="Navadno 2 3 5 7" xfId="3284"/>
    <cellStyle name="Navadno 2 3 5 7 2" xfId="3285"/>
    <cellStyle name="Navadno 2 3 5 7 2 2" xfId="15163"/>
    <cellStyle name="Navadno 2 3 5 7 3" xfId="13176"/>
    <cellStyle name="Navadno 2 3 5 8" xfId="3286"/>
    <cellStyle name="Navadno 2 3 5 8 2" xfId="3287"/>
    <cellStyle name="Navadno 2 3 5 8 2 2" xfId="15164"/>
    <cellStyle name="Navadno 2 3 5 8 3" xfId="13177"/>
    <cellStyle name="Navadno 2 3 5 9" xfId="3288"/>
    <cellStyle name="Navadno 2 3 5 9 2" xfId="3289"/>
    <cellStyle name="Navadno 2 3 5 9 2 2" xfId="15165"/>
    <cellStyle name="Navadno 2 3 5 9 3" xfId="13178"/>
    <cellStyle name="Navadno 2 3 6" xfId="3290"/>
    <cellStyle name="Navadno 2 3 6 2" xfId="3291"/>
    <cellStyle name="Navadno 2 3 6 2 2" xfId="13179"/>
    <cellStyle name="Navadno 2 3 6 3" xfId="9248"/>
    <cellStyle name="Navadno 2 3 7" xfId="3292"/>
    <cellStyle name="Navadno 2 3 7 2" xfId="3293"/>
    <cellStyle name="Navadno 2 3 7 2 2" xfId="13181"/>
    <cellStyle name="Navadno 2 3 7 3" xfId="3294"/>
    <cellStyle name="Navadno 2 3 7 3 2" xfId="13182"/>
    <cellStyle name="Navadno 2 3 7 4" xfId="3295"/>
    <cellStyle name="Navadno 2 3 7 4 2" xfId="13183"/>
    <cellStyle name="Navadno 2 3 7 5" xfId="3296"/>
    <cellStyle name="Navadno 2 3 7 5 2" xfId="13180"/>
    <cellStyle name="Navadno 2 3 7 6" xfId="9249"/>
    <cellStyle name="Navadno 2 3 8" xfId="3297"/>
    <cellStyle name="Navadno 2 3 8 2" xfId="3298"/>
    <cellStyle name="Navadno 2 3 8 2 2" xfId="13185"/>
    <cellStyle name="Navadno 2 3 8 3" xfId="3299"/>
    <cellStyle name="Navadno 2 3 8 3 2" xfId="13184"/>
    <cellStyle name="Navadno 2 3 8 4" xfId="9250"/>
    <cellStyle name="Navadno 2 3 9" xfId="3300"/>
    <cellStyle name="Navadno 2 3 9 2" xfId="9243"/>
    <cellStyle name="Navadno 2 30" xfId="3301"/>
    <cellStyle name="Navadno 2 30 2" xfId="3302"/>
    <cellStyle name="Navadno 2 30 2 2" xfId="9252"/>
    <cellStyle name="Navadno 2 30 3" xfId="9251"/>
    <cellStyle name="Navadno 2 31" xfId="3303"/>
    <cellStyle name="Navadno 2 31 2" xfId="3304"/>
    <cellStyle name="Navadno 2 31 2 2" xfId="9254"/>
    <cellStyle name="Navadno 2 31 3" xfId="9253"/>
    <cellStyle name="Navadno 2 32" xfId="3305"/>
    <cellStyle name="Navadno 2 32 2" xfId="3306"/>
    <cellStyle name="Navadno 2 32 2 2" xfId="9256"/>
    <cellStyle name="Navadno 2 32 3" xfId="9255"/>
    <cellStyle name="Navadno 2 33" xfId="3307"/>
    <cellStyle name="Navadno 2 33 2" xfId="3308"/>
    <cellStyle name="Navadno 2 33 2 2" xfId="9258"/>
    <cellStyle name="Navadno 2 33 3" xfId="9257"/>
    <cellStyle name="Navadno 2 34" xfId="3309"/>
    <cellStyle name="Navadno 2 34 2" xfId="3310"/>
    <cellStyle name="Navadno 2 34 2 2" xfId="9260"/>
    <cellStyle name="Navadno 2 34 3" xfId="9259"/>
    <cellStyle name="Navadno 2 35" xfId="3311"/>
    <cellStyle name="Navadno 2 35 2" xfId="3312"/>
    <cellStyle name="Navadno 2 35 2 2" xfId="9262"/>
    <cellStyle name="Navadno 2 35 3" xfId="9261"/>
    <cellStyle name="Navadno 2 36" xfId="3313"/>
    <cellStyle name="Navadno 2 36 2" xfId="3314"/>
    <cellStyle name="Navadno 2 36 2 2" xfId="9264"/>
    <cellStyle name="Navadno 2 36 3" xfId="9263"/>
    <cellStyle name="Navadno 2 37" xfId="3315"/>
    <cellStyle name="Navadno 2 37 2" xfId="3316"/>
    <cellStyle name="Navadno 2 37 2 2" xfId="9266"/>
    <cellStyle name="Navadno 2 37 3" xfId="9265"/>
    <cellStyle name="Navadno 2 38" xfId="3317"/>
    <cellStyle name="Navadno 2 38 2" xfId="3318"/>
    <cellStyle name="Navadno 2 38 2 2" xfId="9268"/>
    <cellStyle name="Navadno 2 38 3" xfId="9267"/>
    <cellStyle name="Navadno 2 39" xfId="3319"/>
    <cellStyle name="Navadno 2 39 2" xfId="3320"/>
    <cellStyle name="Navadno 2 39 2 2" xfId="9270"/>
    <cellStyle name="Navadno 2 39 3" xfId="9269"/>
    <cellStyle name="Navadno 2 4" xfId="3321"/>
    <cellStyle name="Navadno 2 4 10" xfId="3322"/>
    <cellStyle name="Navadno 2 4 10 2" xfId="13187"/>
    <cellStyle name="Navadno 2 4 11" xfId="3323"/>
    <cellStyle name="Navadno 2 4 11 2" xfId="13186"/>
    <cellStyle name="Navadno 2 4 12" xfId="8069"/>
    <cellStyle name="Navadno 2 4 2" xfId="3324"/>
    <cellStyle name="Navadno 2 4 2 2" xfId="3325"/>
    <cellStyle name="Navadno 2 4 2 2 2" xfId="3326"/>
    <cellStyle name="Navadno 2 4 2 2 2 2" xfId="13189"/>
    <cellStyle name="Navadno 2 4 2 2 3" xfId="13188"/>
    <cellStyle name="Navadno 2 4 2 3" xfId="3327"/>
    <cellStyle name="Navadno 2 4 2 3 2" xfId="13190"/>
    <cellStyle name="Navadno 2 4 2 4" xfId="9272"/>
    <cellStyle name="Navadno 2 4 3" xfId="3328"/>
    <cellStyle name="Navadno 2 4 3 2" xfId="3329"/>
    <cellStyle name="Navadno 2 4 3 2 2" xfId="3330"/>
    <cellStyle name="Navadno 2 4 3 2 2 2" xfId="13192"/>
    <cellStyle name="Navadno 2 4 3 2 3" xfId="13191"/>
    <cellStyle name="Navadno 2 4 3 3" xfId="3331"/>
    <cellStyle name="Navadno 2 4 3 3 2" xfId="13193"/>
    <cellStyle name="Navadno 2 4 3 4" xfId="9273"/>
    <cellStyle name="Navadno 2 4 4" xfId="3332"/>
    <cellStyle name="Navadno 2 4 4 2" xfId="3333"/>
    <cellStyle name="Navadno 2 4 4 2 2" xfId="3334"/>
    <cellStyle name="Navadno 2 4 4 2 2 2" xfId="13195"/>
    <cellStyle name="Navadno 2 4 4 2 3" xfId="13194"/>
    <cellStyle name="Navadno 2 4 4 3" xfId="3335"/>
    <cellStyle name="Navadno 2 4 4 3 2" xfId="13196"/>
    <cellStyle name="Navadno 2 4 4 4" xfId="9274"/>
    <cellStyle name="Navadno 2 4 5" xfId="3336"/>
    <cellStyle name="Navadno 2 4 5 2" xfId="3337"/>
    <cellStyle name="Navadno 2 4 5 2 2" xfId="3338"/>
    <cellStyle name="Navadno 2 4 5 2 2 2" xfId="13199"/>
    <cellStyle name="Navadno 2 4 5 2 3" xfId="13198"/>
    <cellStyle name="Navadno 2 4 5 3" xfId="3339"/>
    <cellStyle name="Navadno 2 4 5 3 2" xfId="13200"/>
    <cellStyle name="Navadno 2 4 5 4" xfId="3340"/>
    <cellStyle name="Navadno 2 4 5 4 2" xfId="13201"/>
    <cellStyle name="Navadno 2 4 5 5" xfId="3341"/>
    <cellStyle name="Navadno 2 4 5 5 2" xfId="13197"/>
    <cellStyle name="Navadno 2 4 5 6" xfId="9275"/>
    <cellStyle name="Navadno 2 4 6" xfId="3342"/>
    <cellStyle name="Navadno 2 4 6 2" xfId="3343"/>
    <cellStyle name="Navadno 2 4 6 2 2" xfId="3344"/>
    <cellStyle name="Navadno 2 4 6 2 2 2" xfId="13203"/>
    <cellStyle name="Navadno 2 4 6 2 3" xfId="13202"/>
    <cellStyle name="Navadno 2 4 6 3" xfId="3345"/>
    <cellStyle name="Navadno 2 4 6 3 2" xfId="13204"/>
    <cellStyle name="Navadno 2 4 6 4" xfId="9276"/>
    <cellStyle name="Navadno 2 4 7" xfId="3346"/>
    <cellStyle name="Navadno 2 4 7 2" xfId="3347"/>
    <cellStyle name="Navadno 2 4 7 2 2" xfId="13205"/>
    <cellStyle name="Navadno 2 4 7 3" xfId="9271"/>
    <cellStyle name="Navadno 2 4 8" xfId="3348"/>
    <cellStyle name="Navadno 2 4 8 2" xfId="13206"/>
    <cellStyle name="Navadno 2 4 9" xfId="3349"/>
    <cellStyle name="Navadno 2 4 9 2" xfId="3350"/>
    <cellStyle name="Navadno 2 4 9 2 2" xfId="3351"/>
    <cellStyle name="Navadno 2 4 9 2 2 2" xfId="3352"/>
    <cellStyle name="Navadno 2 4 9 2 2 2 2" xfId="3353"/>
    <cellStyle name="Navadno 2 4 9 2 2 2 2 2" xfId="3354"/>
    <cellStyle name="Navadno 2 4 9 2 2 2 2 2 2" xfId="15169"/>
    <cellStyle name="Navadno 2 4 9 2 2 2 2 3" xfId="13211"/>
    <cellStyle name="Navadno 2 4 9 2 2 2 3" xfId="3355"/>
    <cellStyle name="Navadno 2 4 9 2 2 2 3 2" xfId="3356"/>
    <cellStyle name="Navadno 2 4 9 2 2 2 3 2 2" xfId="15170"/>
    <cellStyle name="Navadno 2 4 9 2 2 2 3 3" xfId="13212"/>
    <cellStyle name="Navadno 2 4 9 2 2 2 4" xfId="3357"/>
    <cellStyle name="Navadno 2 4 9 2 2 2 4 2" xfId="15168"/>
    <cellStyle name="Navadno 2 4 9 2 2 2 5" xfId="13210"/>
    <cellStyle name="Navadno 2 4 9 2 2 3" xfId="3358"/>
    <cellStyle name="Navadno 2 4 9 2 2 3 2" xfId="3359"/>
    <cellStyle name="Navadno 2 4 9 2 2 3 2 2" xfId="15171"/>
    <cellStyle name="Navadno 2 4 9 2 2 3 3" xfId="13213"/>
    <cellStyle name="Navadno 2 4 9 2 2 4" xfId="3360"/>
    <cellStyle name="Navadno 2 4 9 2 2 4 2" xfId="3361"/>
    <cellStyle name="Navadno 2 4 9 2 2 4 2 2" xfId="15172"/>
    <cellStyle name="Navadno 2 4 9 2 2 4 3" xfId="13214"/>
    <cellStyle name="Navadno 2 4 9 2 2 5" xfId="3362"/>
    <cellStyle name="Navadno 2 4 9 2 2 5 2" xfId="15167"/>
    <cellStyle name="Navadno 2 4 9 2 2 6" xfId="13209"/>
    <cellStyle name="Navadno 2 4 9 2 3" xfId="3363"/>
    <cellStyle name="Navadno 2 4 9 2 3 2" xfId="3364"/>
    <cellStyle name="Navadno 2 4 9 2 3 2 2" xfId="3365"/>
    <cellStyle name="Navadno 2 4 9 2 3 2 2 2" xfId="15174"/>
    <cellStyle name="Navadno 2 4 9 2 3 2 3" xfId="13216"/>
    <cellStyle name="Navadno 2 4 9 2 3 3" xfId="3366"/>
    <cellStyle name="Navadno 2 4 9 2 3 3 2" xfId="3367"/>
    <cellStyle name="Navadno 2 4 9 2 3 3 2 2" xfId="15175"/>
    <cellStyle name="Navadno 2 4 9 2 3 3 3" xfId="13217"/>
    <cellStyle name="Navadno 2 4 9 2 3 4" xfId="3368"/>
    <cellStyle name="Navadno 2 4 9 2 3 4 2" xfId="15173"/>
    <cellStyle name="Navadno 2 4 9 2 3 5" xfId="13215"/>
    <cellStyle name="Navadno 2 4 9 2 4" xfId="3369"/>
    <cellStyle name="Navadno 2 4 9 2 4 2" xfId="3370"/>
    <cellStyle name="Navadno 2 4 9 2 4 2 2" xfId="3371"/>
    <cellStyle name="Navadno 2 4 9 2 4 2 2 2" xfId="15177"/>
    <cellStyle name="Navadno 2 4 9 2 4 2 3" xfId="13219"/>
    <cellStyle name="Navadno 2 4 9 2 4 3" xfId="3372"/>
    <cellStyle name="Navadno 2 4 9 2 4 3 2" xfId="3373"/>
    <cellStyle name="Navadno 2 4 9 2 4 3 2 2" xfId="15178"/>
    <cellStyle name="Navadno 2 4 9 2 4 3 3" xfId="13220"/>
    <cellStyle name="Navadno 2 4 9 2 4 4" xfId="3374"/>
    <cellStyle name="Navadno 2 4 9 2 4 4 2" xfId="15176"/>
    <cellStyle name="Navadno 2 4 9 2 4 5" xfId="13218"/>
    <cellStyle name="Navadno 2 4 9 2 5" xfId="3375"/>
    <cellStyle name="Navadno 2 4 9 2 5 2" xfId="3376"/>
    <cellStyle name="Navadno 2 4 9 2 5 2 2" xfId="15179"/>
    <cellStyle name="Navadno 2 4 9 2 5 3" xfId="13221"/>
    <cellStyle name="Navadno 2 4 9 2 6" xfId="3377"/>
    <cellStyle name="Navadno 2 4 9 2 6 2" xfId="3378"/>
    <cellStyle name="Navadno 2 4 9 2 6 2 2" xfId="15180"/>
    <cellStyle name="Navadno 2 4 9 2 6 3" xfId="13222"/>
    <cellStyle name="Navadno 2 4 9 2 7" xfId="3379"/>
    <cellStyle name="Navadno 2 4 9 2 7 2" xfId="3380"/>
    <cellStyle name="Navadno 2 4 9 2 7 2 2" xfId="15181"/>
    <cellStyle name="Navadno 2 4 9 2 7 3" xfId="13223"/>
    <cellStyle name="Navadno 2 4 9 2 8" xfId="3381"/>
    <cellStyle name="Navadno 2 4 9 2 8 2" xfId="15166"/>
    <cellStyle name="Navadno 2 4 9 2 9" xfId="13208"/>
    <cellStyle name="Navadno 2 4 9 3" xfId="13207"/>
    <cellStyle name="Navadno 2 40" xfId="3382"/>
    <cellStyle name="Navadno 2 40 2" xfId="3383"/>
    <cellStyle name="Navadno 2 40 2 2" xfId="9278"/>
    <cellStyle name="Navadno 2 40 3" xfId="9277"/>
    <cellStyle name="Navadno 2 41" xfId="3384"/>
    <cellStyle name="Navadno 2 41 2" xfId="3385"/>
    <cellStyle name="Navadno 2 41 2 2" xfId="9280"/>
    <cellStyle name="Navadno 2 41 3" xfId="9279"/>
    <cellStyle name="Navadno 2 42" xfId="3386"/>
    <cellStyle name="Navadno 2 42 2" xfId="3387"/>
    <cellStyle name="Navadno 2 42 2 2" xfId="9282"/>
    <cellStyle name="Navadno 2 42 3" xfId="9281"/>
    <cellStyle name="Navadno 2 43" xfId="3388"/>
    <cellStyle name="Navadno 2 43 2" xfId="3389"/>
    <cellStyle name="Navadno 2 43 2 2" xfId="9284"/>
    <cellStyle name="Navadno 2 43 3" xfId="9283"/>
    <cellStyle name="Navadno 2 44" xfId="3390"/>
    <cellStyle name="Navadno 2 44 2" xfId="3391"/>
    <cellStyle name="Navadno 2 44 2 2" xfId="9286"/>
    <cellStyle name="Navadno 2 44 3" xfId="9285"/>
    <cellStyle name="Navadno 2 45" xfId="3392"/>
    <cellStyle name="Navadno 2 45 2" xfId="3393"/>
    <cellStyle name="Navadno 2 45 2 2" xfId="9288"/>
    <cellStyle name="Navadno 2 45 3" xfId="9287"/>
    <cellStyle name="Navadno 2 46" xfId="3394"/>
    <cellStyle name="Navadno 2 46 2" xfId="3395"/>
    <cellStyle name="Navadno 2 46 2 2" xfId="9290"/>
    <cellStyle name="Navadno 2 46 3" xfId="9289"/>
    <cellStyle name="Navadno 2 47" xfId="3396"/>
    <cellStyle name="Navadno 2 47 2" xfId="3397"/>
    <cellStyle name="Navadno 2 47 2 2" xfId="9292"/>
    <cellStyle name="Navadno 2 47 3" xfId="9291"/>
    <cellStyle name="Navadno 2 48" xfId="3398"/>
    <cellStyle name="Navadno 2 48 2" xfId="3399"/>
    <cellStyle name="Navadno 2 48 2 2" xfId="9294"/>
    <cellStyle name="Navadno 2 48 3" xfId="9293"/>
    <cellStyle name="Navadno 2 49" xfId="3400"/>
    <cellStyle name="Navadno 2 49 2" xfId="3401"/>
    <cellStyle name="Navadno 2 49 2 2" xfId="9296"/>
    <cellStyle name="Navadno 2 49 3" xfId="9295"/>
    <cellStyle name="Navadno 2 5" xfId="3402"/>
    <cellStyle name="Navadno 2 5 2" xfId="3403"/>
    <cellStyle name="Navadno 2 5 2 2" xfId="3404"/>
    <cellStyle name="Navadno 2 5 2 2 2" xfId="13225"/>
    <cellStyle name="Navadno 2 5 2 3" xfId="9298"/>
    <cellStyle name="Navadno 2 5 3" xfId="3405"/>
    <cellStyle name="Navadno 2 5 3 2" xfId="3406"/>
    <cellStyle name="Navadno 2 5 3 2 2" xfId="13227"/>
    <cellStyle name="Navadno 2 5 3 3" xfId="3407"/>
    <cellStyle name="Navadno 2 5 3 3 2" xfId="3408"/>
    <cellStyle name="Navadno 2 5 3 3 2 2" xfId="13229"/>
    <cellStyle name="Navadno 2 5 3 3 3" xfId="13228"/>
    <cellStyle name="Navadno 2 5 3 4" xfId="3409"/>
    <cellStyle name="Navadno 2 5 3 4 2" xfId="13226"/>
    <cellStyle name="Navadno 2 5 3 5" xfId="9299"/>
    <cellStyle name="Navadno 2 5 4" xfId="3410"/>
    <cellStyle name="Navadno 2 5 4 2" xfId="3411"/>
    <cellStyle name="Navadno 2 5 4 2 2" xfId="13231"/>
    <cellStyle name="Navadno 2 5 4 3" xfId="3412"/>
    <cellStyle name="Navadno 2 5 4 3 2" xfId="13230"/>
    <cellStyle name="Navadno 2 5 4 4" xfId="9300"/>
    <cellStyle name="Navadno 2 5 5" xfId="3413"/>
    <cellStyle name="Navadno 2 5 5 10" xfId="3414"/>
    <cellStyle name="Navadno 2 5 5 10 2" xfId="13232"/>
    <cellStyle name="Navadno 2 5 5 11" xfId="9301"/>
    <cellStyle name="Navadno 2 5 5 2" xfId="3415"/>
    <cellStyle name="Navadno 2 5 5 2 2" xfId="13233"/>
    <cellStyle name="Navadno 2 5 5 3" xfId="3416"/>
    <cellStyle name="Navadno 2 5 5 3 2" xfId="3417"/>
    <cellStyle name="Navadno 2 5 5 3 2 2" xfId="3418"/>
    <cellStyle name="Navadno 2 5 5 3 2 2 2" xfId="3419"/>
    <cellStyle name="Navadno 2 5 5 3 2 2 2 2" xfId="15185"/>
    <cellStyle name="Navadno 2 5 5 3 2 2 3" xfId="13236"/>
    <cellStyle name="Navadno 2 5 5 3 2 3" xfId="3420"/>
    <cellStyle name="Navadno 2 5 5 3 2 3 2" xfId="3421"/>
    <cellStyle name="Navadno 2 5 5 3 2 3 2 2" xfId="15186"/>
    <cellStyle name="Navadno 2 5 5 3 2 3 3" xfId="13237"/>
    <cellStyle name="Navadno 2 5 5 3 2 4" xfId="3422"/>
    <cellStyle name="Navadno 2 5 5 3 2 4 2" xfId="15184"/>
    <cellStyle name="Navadno 2 5 5 3 2 5" xfId="13235"/>
    <cellStyle name="Navadno 2 5 5 3 3" xfId="3423"/>
    <cellStyle name="Navadno 2 5 5 3 3 2" xfId="3424"/>
    <cellStyle name="Navadno 2 5 5 3 3 2 2" xfId="15187"/>
    <cellStyle name="Navadno 2 5 5 3 3 3" xfId="13238"/>
    <cellStyle name="Navadno 2 5 5 3 4" xfId="3425"/>
    <cellStyle name="Navadno 2 5 5 3 4 2" xfId="3426"/>
    <cellStyle name="Navadno 2 5 5 3 4 2 2" xfId="15188"/>
    <cellStyle name="Navadno 2 5 5 3 4 3" xfId="13239"/>
    <cellStyle name="Navadno 2 5 5 3 5" xfId="3427"/>
    <cellStyle name="Navadno 2 5 5 3 5 2" xfId="15183"/>
    <cellStyle name="Navadno 2 5 5 3 6" xfId="13234"/>
    <cellStyle name="Navadno 2 5 5 4" xfId="3428"/>
    <cellStyle name="Navadno 2 5 5 4 2" xfId="3429"/>
    <cellStyle name="Navadno 2 5 5 4 2 2" xfId="3430"/>
    <cellStyle name="Navadno 2 5 5 4 2 2 2" xfId="15190"/>
    <cellStyle name="Navadno 2 5 5 4 2 3" xfId="13241"/>
    <cellStyle name="Navadno 2 5 5 4 3" xfId="3431"/>
    <cellStyle name="Navadno 2 5 5 4 3 2" xfId="3432"/>
    <cellStyle name="Navadno 2 5 5 4 3 2 2" xfId="15191"/>
    <cellStyle name="Navadno 2 5 5 4 3 3" xfId="13242"/>
    <cellStyle name="Navadno 2 5 5 4 4" xfId="3433"/>
    <cellStyle name="Navadno 2 5 5 4 4 2" xfId="15189"/>
    <cellStyle name="Navadno 2 5 5 4 5" xfId="13240"/>
    <cellStyle name="Navadno 2 5 5 5" xfId="3434"/>
    <cellStyle name="Navadno 2 5 5 5 2" xfId="3435"/>
    <cellStyle name="Navadno 2 5 5 5 2 2" xfId="3436"/>
    <cellStyle name="Navadno 2 5 5 5 2 2 2" xfId="15193"/>
    <cellStyle name="Navadno 2 5 5 5 2 3" xfId="13244"/>
    <cellStyle name="Navadno 2 5 5 5 3" xfId="3437"/>
    <cellStyle name="Navadno 2 5 5 5 3 2" xfId="3438"/>
    <cellStyle name="Navadno 2 5 5 5 3 2 2" xfId="15194"/>
    <cellStyle name="Navadno 2 5 5 5 3 3" xfId="13245"/>
    <cellStyle name="Navadno 2 5 5 5 4" xfId="3439"/>
    <cellStyle name="Navadno 2 5 5 5 4 2" xfId="15192"/>
    <cellStyle name="Navadno 2 5 5 5 5" xfId="13243"/>
    <cellStyle name="Navadno 2 5 5 6" xfId="3440"/>
    <cellStyle name="Navadno 2 5 5 6 2" xfId="3441"/>
    <cellStyle name="Navadno 2 5 5 6 2 2" xfId="15195"/>
    <cellStyle name="Navadno 2 5 5 6 3" xfId="13246"/>
    <cellStyle name="Navadno 2 5 5 7" xfId="3442"/>
    <cellStyle name="Navadno 2 5 5 7 2" xfId="3443"/>
    <cellStyle name="Navadno 2 5 5 7 2 2" xfId="15196"/>
    <cellStyle name="Navadno 2 5 5 7 3" xfId="13247"/>
    <cellStyle name="Navadno 2 5 5 8" xfId="3444"/>
    <cellStyle name="Navadno 2 5 5 8 2" xfId="3445"/>
    <cellStyle name="Navadno 2 5 5 8 2 2" xfId="15197"/>
    <cellStyle name="Navadno 2 5 5 8 3" xfId="13248"/>
    <cellStyle name="Navadno 2 5 5 9" xfId="3446"/>
    <cellStyle name="Navadno 2 5 5 9 2" xfId="15182"/>
    <cellStyle name="Navadno 2 5 6" xfId="3447"/>
    <cellStyle name="Navadno 2 5 6 2" xfId="9302"/>
    <cellStyle name="Navadno 2 5 7" xfId="3448"/>
    <cellStyle name="Navadno 2 5 7 2" xfId="9297"/>
    <cellStyle name="Navadno 2 5 8" xfId="3449"/>
    <cellStyle name="Navadno 2 5 8 2" xfId="3450"/>
    <cellStyle name="Navadno 2 5 8 3" xfId="13224"/>
    <cellStyle name="Navadno 2 5 9" xfId="8088"/>
    <cellStyle name="Navadno 2 50" xfId="3451"/>
    <cellStyle name="Navadno 2 50 2" xfId="3452"/>
    <cellStyle name="Navadno 2 50 2 2" xfId="9304"/>
    <cellStyle name="Navadno 2 50 3" xfId="9303"/>
    <cellStyle name="Navadno 2 51" xfId="3453"/>
    <cellStyle name="Navadno 2 51 2" xfId="3454"/>
    <cellStyle name="Navadno 2 51 2 2" xfId="9306"/>
    <cellStyle name="Navadno 2 51 3" xfId="9305"/>
    <cellStyle name="Navadno 2 52" xfId="3455"/>
    <cellStyle name="Navadno 2 52 2" xfId="3456"/>
    <cellStyle name="Navadno 2 52 2 2" xfId="9308"/>
    <cellStyle name="Navadno 2 52 3" xfId="9307"/>
    <cellStyle name="Navadno 2 53" xfId="3457"/>
    <cellStyle name="Navadno 2 53 2" xfId="3458"/>
    <cellStyle name="Navadno 2 53 2 2" xfId="9310"/>
    <cellStyle name="Navadno 2 53 3" xfId="9309"/>
    <cellStyle name="Navadno 2 54" xfId="3459"/>
    <cellStyle name="Navadno 2 54 2" xfId="3460"/>
    <cellStyle name="Navadno 2 54 2 2" xfId="9312"/>
    <cellStyle name="Navadno 2 54 3" xfId="9311"/>
    <cellStyle name="Navadno 2 55" xfId="3461"/>
    <cellStyle name="Navadno 2 55 2" xfId="3462"/>
    <cellStyle name="Navadno 2 55 2 2" xfId="9314"/>
    <cellStyle name="Navadno 2 55 3" xfId="9313"/>
    <cellStyle name="Navadno 2 56" xfId="3463"/>
    <cellStyle name="Navadno 2 56 2" xfId="3464"/>
    <cellStyle name="Navadno 2 56 2 2" xfId="9316"/>
    <cellStyle name="Navadno 2 56 3" xfId="9315"/>
    <cellStyle name="Navadno 2 57" xfId="3465"/>
    <cellStyle name="Navadno 2 57 2" xfId="3466"/>
    <cellStyle name="Navadno 2 57 2 2" xfId="9318"/>
    <cellStyle name="Navadno 2 57 3" xfId="9317"/>
    <cellStyle name="Navadno 2 58" xfId="3467"/>
    <cellStyle name="Navadno 2 58 2" xfId="3468"/>
    <cellStyle name="Navadno 2 58 2 2" xfId="9320"/>
    <cellStyle name="Navadno 2 58 3" xfId="9319"/>
    <cellStyle name="Navadno 2 59" xfId="3469"/>
    <cellStyle name="Navadno 2 59 2" xfId="3470"/>
    <cellStyle name="Navadno 2 59 2 2" xfId="9322"/>
    <cellStyle name="Navadno 2 59 3" xfId="9321"/>
    <cellStyle name="Navadno 2 6" xfId="3471"/>
    <cellStyle name="Navadno 2 6 10" xfId="3472"/>
    <cellStyle name="Navadno 2 6 10 2" xfId="3473"/>
    <cellStyle name="Navadno 2 6 10 2 2" xfId="15199"/>
    <cellStyle name="Navadno 2 6 10 3" xfId="13250"/>
    <cellStyle name="Navadno 2 6 11" xfId="3474"/>
    <cellStyle name="Navadno 2 6 11 2" xfId="15198"/>
    <cellStyle name="Navadno 2 6 12" xfId="3475"/>
    <cellStyle name="Navadno 2 6 12 2" xfId="13249"/>
    <cellStyle name="Navadno 2 6 13" xfId="9323"/>
    <cellStyle name="Navadno 2 6 2" xfId="3476"/>
    <cellStyle name="Navadno 2 6 2 2" xfId="3477"/>
    <cellStyle name="Navadno 2 6 2 2 2" xfId="13252"/>
    <cellStyle name="Navadno 2 6 2 3" xfId="3478"/>
    <cellStyle name="Navadno 2 6 2 3 2" xfId="3479"/>
    <cellStyle name="Navadno 2 6 2 3 2 2" xfId="15200"/>
    <cellStyle name="Navadno 2 6 2 3 3" xfId="13253"/>
    <cellStyle name="Navadno 2 6 2 4" xfId="3480"/>
    <cellStyle name="Navadno 2 6 2 4 2" xfId="3481"/>
    <cellStyle name="Navadno 2 6 2 4 2 2" xfId="15201"/>
    <cellStyle name="Navadno 2 6 2 4 3" xfId="13254"/>
    <cellStyle name="Navadno 2 6 2 5" xfId="3482"/>
    <cellStyle name="Navadno 2 6 2 5 2" xfId="3483"/>
    <cellStyle name="Navadno 2 6 2 5 2 2" xfId="15202"/>
    <cellStyle name="Navadno 2 6 2 5 3" xfId="13255"/>
    <cellStyle name="Navadno 2 6 2 6" xfId="3484"/>
    <cellStyle name="Navadno 2 6 2 6 2" xfId="13251"/>
    <cellStyle name="Navadno 2 6 2 7" xfId="9324"/>
    <cellStyle name="Navadno 2 6 3" xfId="3485"/>
    <cellStyle name="Navadno 2 6 3 2" xfId="3486"/>
    <cellStyle name="Navadno 2 6 3 2 2" xfId="3487"/>
    <cellStyle name="Navadno 2 6 3 2 2 2" xfId="3488"/>
    <cellStyle name="Navadno 2 6 3 2 2 2 2" xfId="15205"/>
    <cellStyle name="Navadno 2 6 3 2 2 3" xfId="13258"/>
    <cellStyle name="Navadno 2 6 3 2 3" xfId="3489"/>
    <cellStyle name="Navadno 2 6 3 2 3 2" xfId="3490"/>
    <cellStyle name="Navadno 2 6 3 2 3 2 2" xfId="15206"/>
    <cellStyle name="Navadno 2 6 3 2 3 3" xfId="13259"/>
    <cellStyle name="Navadno 2 6 3 2 4" xfId="3491"/>
    <cellStyle name="Navadno 2 6 3 2 4 2" xfId="15204"/>
    <cellStyle name="Navadno 2 6 3 2 5" xfId="13257"/>
    <cellStyle name="Navadno 2 6 3 3" xfId="3492"/>
    <cellStyle name="Navadno 2 6 3 3 2" xfId="3493"/>
    <cellStyle name="Navadno 2 6 3 3 2 2" xfId="15207"/>
    <cellStyle name="Navadno 2 6 3 3 3" xfId="13260"/>
    <cellStyle name="Navadno 2 6 3 4" xfId="3494"/>
    <cellStyle name="Navadno 2 6 3 4 2" xfId="3495"/>
    <cellStyle name="Navadno 2 6 3 4 2 2" xfId="15208"/>
    <cellStyle name="Navadno 2 6 3 4 3" xfId="13261"/>
    <cellStyle name="Navadno 2 6 3 5" xfId="3496"/>
    <cellStyle name="Navadno 2 6 3 5 2" xfId="15203"/>
    <cellStyle name="Navadno 2 6 3 6" xfId="3497"/>
    <cellStyle name="Navadno 2 6 3 6 2" xfId="13256"/>
    <cellStyle name="Navadno 2 6 3 7" xfId="9325"/>
    <cellStyle name="Navadno 2 6 4" xfId="3498"/>
    <cellStyle name="Navadno 2 6 4 2" xfId="3499"/>
    <cellStyle name="Navadno 2 6 4 2 2" xfId="3500"/>
    <cellStyle name="Navadno 2 6 4 2 2 2" xfId="15210"/>
    <cellStyle name="Navadno 2 6 4 2 3" xfId="13263"/>
    <cellStyle name="Navadno 2 6 4 3" xfId="3501"/>
    <cellStyle name="Navadno 2 6 4 3 2" xfId="3502"/>
    <cellStyle name="Navadno 2 6 4 3 2 2" xfId="15211"/>
    <cellStyle name="Navadno 2 6 4 3 3" xfId="13264"/>
    <cellStyle name="Navadno 2 6 4 4" xfId="3503"/>
    <cellStyle name="Navadno 2 6 4 4 2" xfId="15209"/>
    <cellStyle name="Navadno 2 6 4 5" xfId="3504"/>
    <cellStyle name="Navadno 2 6 4 5 2" xfId="13262"/>
    <cellStyle name="Navadno 2 6 4 6" xfId="9326"/>
    <cellStyle name="Navadno 2 6 5" xfId="3505"/>
    <cellStyle name="Navadno 2 6 5 2" xfId="3506"/>
    <cellStyle name="Navadno 2 6 5 2 2" xfId="3507"/>
    <cellStyle name="Navadno 2 6 5 2 2 2" xfId="15213"/>
    <cellStyle name="Navadno 2 6 5 2 3" xfId="13266"/>
    <cellStyle name="Navadno 2 6 5 3" xfId="3508"/>
    <cellStyle name="Navadno 2 6 5 3 2" xfId="3509"/>
    <cellStyle name="Navadno 2 6 5 3 2 2" xfId="15214"/>
    <cellStyle name="Navadno 2 6 5 3 3" xfId="13267"/>
    <cellStyle name="Navadno 2 6 5 4" xfId="3510"/>
    <cellStyle name="Navadno 2 6 5 4 2" xfId="15212"/>
    <cellStyle name="Navadno 2 6 5 5" xfId="3511"/>
    <cellStyle name="Navadno 2 6 5 5 2" xfId="13265"/>
    <cellStyle name="Navadno 2 6 5 6" xfId="9327"/>
    <cellStyle name="Navadno 2 6 6" xfId="3512"/>
    <cellStyle name="Navadno 2 6 6 2" xfId="3513"/>
    <cellStyle name="Navadno 2 6 6 2 2" xfId="3514"/>
    <cellStyle name="Navadno 2 6 6 2 2 2" xfId="15216"/>
    <cellStyle name="Navadno 2 6 6 2 3" xfId="13269"/>
    <cellStyle name="Navadno 2 6 6 3" xfId="3515"/>
    <cellStyle name="Navadno 2 6 6 3 2" xfId="3516"/>
    <cellStyle name="Navadno 2 6 6 3 2 2" xfId="15217"/>
    <cellStyle name="Navadno 2 6 6 3 3" xfId="13270"/>
    <cellStyle name="Navadno 2 6 6 4" xfId="3517"/>
    <cellStyle name="Navadno 2 6 6 4 2" xfId="15215"/>
    <cellStyle name="Navadno 2 6 6 5" xfId="3518"/>
    <cellStyle name="Navadno 2 6 6 5 2" xfId="13268"/>
    <cellStyle name="Navadno 2 6 6 6" xfId="9328"/>
    <cellStyle name="Navadno 2 6 7" xfId="3519"/>
    <cellStyle name="Navadno 2 6 7 2" xfId="3520"/>
    <cellStyle name="Navadno 2 6 7 2 2" xfId="15218"/>
    <cellStyle name="Navadno 2 6 7 3" xfId="13271"/>
    <cellStyle name="Navadno 2 6 8" xfId="3521"/>
    <cellStyle name="Navadno 2 6 8 2" xfId="3522"/>
    <cellStyle name="Navadno 2 6 8 2 2" xfId="15219"/>
    <cellStyle name="Navadno 2 6 8 3" xfId="13272"/>
    <cellStyle name="Navadno 2 6 9" xfId="3523"/>
    <cellStyle name="Navadno 2 6 9 2" xfId="3524"/>
    <cellStyle name="Navadno 2 6 9 2 2" xfId="15220"/>
    <cellStyle name="Navadno 2 6 9 3" xfId="13273"/>
    <cellStyle name="Navadno 2 60" xfId="3525"/>
    <cellStyle name="Navadno 2 60 2" xfId="3526"/>
    <cellStyle name="Navadno 2 60 2 2" xfId="9330"/>
    <cellStyle name="Navadno 2 60 3" xfId="9329"/>
    <cellStyle name="Navadno 2 61" xfId="3527"/>
    <cellStyle name="Navadno 2 61 2" xfId="3528"/>
    <cellStyle name="Navadno 2 61 2 2" xfId="9332"/>
    <cellStyle name="Navadno 2 61 3" xfId="9331"/>
    <cellStyle name="Navadno 2 62" xfId="3529"/>
    <cellStyle name="Navadno 2 62 2" xfId="3530"/>
    <cellStyle name="Navadno 2 62 2 2" xfId="9334"/>
    <cellStyle name="Navadno 2 62 3" xfId="9333"/>
    <cellStyle name="Navadno 2 63" xfId="3531"/>
    <cellStyle name="Navadno 2 63 2" xfId="3532"/>
    <cellStyle name="Navadno 2 63 2 2" xfId="9336"/>
    <cellStyle name="Navadno 2 63 3" xfId="9335"/>
    <cellStyle name="Navadno 2 64" xfId="3533"/>
    <cellStyle name="Navadno 2 64 2" xfId="3534"/>
    <cellStyle name="Navadno 2 64 2 2" xfId="9338"/>
    <cellStyle name="Navadno 2 64 3" xfId="9337"/>
    <cellStyle name="Navadno 2 65" xfId="3535"/>
    <cellStyle name="Navadno 2 65 2" xfId="3536"/>
    <cellStyle name="Navadno 2 65 2 2" xfId="9340"/>
    <cellStyle name="Navadno 2 65 3" xfId="9339"/>
    <cellStyle name="Navadno 2 66" xfId="3537"/>
    <cellStyle name="Navadno 2 66 2" xfId="3538"/>
    <cellStyle name="Navadno 2 66 2 2" xfId="9342"/>
    <cellStyle name="Navadno 2 66 3" xfId="9341"/>
    <cellStyle name="Navadno 2 67" xfId="3539"/>
    <cellStyle name="Navadno 2 67 2" xfId="3540"/>
    <cellStyle name="Navadno 2 67 2 2" xfId="9344"/>
    <cellStyle name="Navadno 2 67 3" xfId="9343"/>
    <cellStyle name="Navadno 2 68" xfId="3541"/>
    <cellStyle name="Navadno 2 68 2" xfId="3542"/>
    <cellStyle name="Navadno 2 68 2 2" xfId="9346"/>
    <cellStyle name="Navadno 2 68 3" xfId="9345"/>
    <cellStyle name="Navadno 2 69" xfId="3543"/>
    <cellStyle name="Navadno 2 69 2" xfId="3544"/>
    <cellStyle name="Navadno 2 69 2 2" xfId="9348"/>
    <cellStyle name="Navadno 2 69 3" xfId="9347"/>
    <cellStyle name="Navadno 2 7" xfId="3545"/>
    <cellStyle name="Navadno 2 7 2" xfId="3546"/>
    <cellStyle name="Navadno 2 7 2 2" xfId="9350"/>
    <cellStyle name="Navadno 2 7 3" xfId="3547"/>
    <cellStyle name="Navadno 2 7 3 2" xfId="9351"/>
    <cellStyle name="Navadno 2 7 4" xfId="3548"/>
    <cellStyle name="Navadno 2 7 4 2" xfId="9352"/>
    <cellStyle name="Navadno 2 7 5" xfId="3549"/>
    <cellStyle name="Navadno 2 7 5 2" xfId="9353"/>
    <cellStyle name="Navadno 2 7 6" xfId="3550"/>
    <cellStyle name="Navadno 2 7 6 2" xfId="9354"/>
    <cellStyle name="Navadno 2 7 7" xfId="3551"/>
    <cellStyle name="Navadno 2 7 7 2" xfId="13274"/>
    <cellStyle name="Navadno 2 7 8" xfId="9349"/>
    <cellStyle name="Navadno 2 70" xfId="3552"/>
    <cellStyle name="Navadno 2 70 2" xfId="3553"/>
    <cellStyle name="Navadno 2 70 2 2" xfId="9356"/>
    <cellStyle name="Navadno 2 70 3" xfId="9355"/>
    <cellStyle name="Navadno 2 71" xfId="3554"/>
    <cellStyle name="Navadno 2 71 2" xfId="3555"/>
    <cellStyle name="Navadno 2 71 2 2" xfId="9358"/>
    <cellStyle name="Navadno 2 71 3" xfId="9357"/>
    <cellStyle name="Navadno 2 72" xfId="3556"/>
    <cellStyle name="Navadno 2 72 2" xfId="9359"/>
    <cellStyle name="Navadno 2 73" xfId="3557"/>
    <cellStyle name="Navadno 2 73 2" xfId="9360"/>
    <cellStyle name="Navadno 2 74" xfId="3558"/>
    <cellStyle name="Navadno 2 74 2" xfId="9361"/>
    <cellStyle name="Navadno 2 75" xfId="3559"/>
    <cellStyle name="Navadno 2 75 2" xfId="9362"/>
    <cellStyle name="Navadno 2 76" xfId="3560"/>
    <cellStyle name="Navadno 2 76 2" xfId="9363"/>
    <cellStyle name="Navadno 2 77" xfId="3561"/>
    <cellStyle name="Navadno 2 77 2" xfId="9364"/>
    <cellStyle name="Navadno 2 78" xfId="3562"/>
    <cellStyle name="Navadno 2 78 2" xfId="9365"/>
    <cellStyle name="Navadno 2 79" xfId="3563"/>
    <cellStyle name="Navadno 2 79 2" xfId="9366"/>
    <cellStyle name="Navadno 2 8" xfId="3564"/>
    <cellStyle name="Navadno 2 8 2" xfId="3565"/>
    <cellStyle name="Navadno 2 8 2 2" xfId="9368"/>
    <cellStyle name="Navadno 2 8 3" xfId="3566"/>
    <cellStyle name="Navadno 2 8 3 2" xfId="9369"/>
    <cellStyle name="Navadno 2 8 4" xfId="3567"/>
    <cellStyle name="Navadno 2 8 4 2" xfId="9370"/>
    <cellStyle name="Navadno 2 8 5" xfId="3568"/>
    <cellStyle name="Navadno 2 8 5 2" xfId="9371"/>
    <cellStyle name="Navadno 2 8 6" xfId="3569"/>
    <cellStyle name="Navadno 2 8 6 2" xfId="9372"/>
    <cellStyle name="Navadno 2 8 7" xfId="3570"/>
    <cellStyle name="Navadno 2 8 7 2" xfId="13275"/>
    <cellStyle name="Navadno 2 8 8" xfId="9367"/>
    <cellStyle name="Navadno 2 80" xfId="3571"/>
    <cellStyle name="Navadno 2 80 2" xfId="9373"/>
    <cellStyle name="Navadno 2 81" xfId="3572"/>
    <cellStyle name="Navadno 2 81 2" xfId="9374"/>
    <cellStyle name="Navadno 2 82" xfId="3573"/>
    <cellStyle name="Navadno 2 82 2" xfId="9375"/>
    <cellStyle name="Navadno 2 83" xfId="3574"/>
    <cellStyle name="Navadno 2 83 2" xfId="9376"/>
    <cellStyle name="Navadno 2 84" xfId="3575"/>
    <cellStyle name="Navadno 2 84 2" xfId="9377"/>
    <cellStyle name="Navadno 2 85" xfId="3576"/>
    <cellStyle name="Navadno 2 85 2" xfId="9378"/>
    <cellStyle name="Navadno 2 86" xfId="3577"/>
    <cellStyle name="Navadno 2 86 2" xfId="9379"/>
    <cellStyle name="Navadno 2 87" xfId="3578"/>
    <cellStyle name="Navadno 2 87 2" xfId="9380"/>
    <cellStyle name="Navadno 2 88" xfId="3579"/>
    <cellStyle name="Navadno 2 88 2" xfId="9381"/>
    <cellStyle name="Navadno 2 89" xfId="3580"/>
    <cellStyle name="Navadno 2 89 2" xfId="9382"/>
    <cellStyle name="Navadno 2 9" xfId="3581"/>
    <cellStyle name="Navadno 2 9 2" xfId="3582"/>
    <cellStyle name="Navadno 2 9 2 2" xfId="9384"/>
    <cellStyle name="Navadno 2 9 3" xfId="3583"/>
    <cellStyle name="Navadno 2 9 3 2" xfId="9385"/>
    <cellStyle name="Navadno 2 9 4" xfId="3584"/>
    <cellStyle name="Navadno 2 9 4 2" xfId="9386"/>
    <cellStyle name="Navadno 2 9 5" xfId="3585"/>
    <cellStyle name="Navadno 2 9 5 2" xfId="9387"/>
    <cellStyle name="Navadno 2 9 6" xfId="3586"/>
    <cellStyle name="Navadno 2 9 6 2" xfId="9388"/>
    <cellStyle name="Navadno 2 9 7" xfId="3587"/>
    <cellStyle name="Navadno 2 9 7 2" xfId="13276"/>
    <cellStyle name="Navadno 2 9 8" xfId="9383"/>
    <cellStyle name="Navadno 2 90" xfId="3588"/>
    <cellStyle name="Navadno 2 90 2" xfId="9389"/>
    <cellStyle name="Navadno 2 91" xfId="3589"/>
    <cellStyle name="Navadno 2 91 2" xfId="9390"/>
    <cellStyle name="Navadno 2 92" xfId="3590"/>
    <cellStyle name="Navadno 2 92 2" xfId="9391"/>
    <cellStyle name="Navadno 2 93" xfId="3591"/>
    <cellStyle name="Navadno 2 93 2" xfId="9392"/>
    <cellStyle name="Navadno 2 94" xfId="3592"/>
    <cellStyle name="Navadno 2 94 2" xfId="9393"/>
    <cellStyle name="Navadno 2 95" xfId="3593"/>
    <cellStyle name="Navadno 2 95 2" xfId="9394"/>
    <cellStyle name="Navadno 2 96" xfId="3594"/>
    <cellStyle name="Navadno 2 96 2" xfId="9395"/>
    <cellStyle name="Navadno 2 97" xfId="3595"/>
    <cellStyle name="Navadno 2 97 2" xfId="9396"/>
    <cellStyle name="Navadno 2 98" xfId="3596"/>
    <cellStyle name="Navadno 2 98 2" xfId="9397"/>
    <cellStyle name="Navadno 2 99" xfId="3597"/>
    <cellStyle name="Navadno 2 99 2" xfId="9398"/>
    <cellStyle name="Navadno 2_2008-145 BRINJE- POPIS VODA" xfId="4282"/>
    <cellStyle name="Navadno 20" xfId="3598"/>
    <cellStyle name="Navadno 20 10" xfId="3599"/>
    <cellStyle name="Navadno 20 10 2" xfId="3600"/>
    <cellStyle name="Navadno 20 10 2 2" xfId="9401"/>
    <cellStyle name="Navadno 20 10 3" xfId="9400"/>
    <cellStyle name="Navadno 20 11" xfId="3601"/>
    <cellStyle name="Navadno 20 11 2" xfId="3602"/>
    <cellStyle name="Navadno 20 11 2 2" xfId="9403"/>
    <cellStyle name="Navadno 20 11 3" xfId="9402"/>
    <cellStyle name="Navadno 20 12" xfId="3603"/>
    <cellStyle name="Navadno 20 12 2" xfId="3604"/>
    <cellStyle name="Navadno 20 12 2 2" xfId="9405"/>
    <cellStyle name="Navadno 20 12 3" xfId="9404"/>
    <cellStyle name="Navadno 20 13" xfId="3605"/>
    <cellStyle name="Navadno 20 13 2" xfId="3606"/>
    <cellStyle name="Navadno 20 13 2 2" xfId="9407"/>
    <cellStyle name="Navadno 20 13 3" xfId="9406"/>
    <cellStyle name="Navadno 20 14" xfId="3607"/>
    <cellStyle name="Navadno 20 14 2" xfId="3608"/>
    <cellStyle name="Navadno 20 14 2 2" xfId="9409"/>
    <cellStyle name="Navadno 20 14 3" xfId="9408"/>
    <cellStyle name="Navadno 20 15" xfId="3609"/>
    <cellStyle name="Navadno 20 15 2" xfId="3610"/>
    <cellStyle name="Navadno 20 15 2 2" xfId="9411"/>
    <cellStyle name="Navadno 20 15 3" xfId="9410"/>
    <cellStyle name="Navadno 20 16" xfId="3611"/>
    <cellStyle name="Navadno 20 16 2" xfId="3612"/>
    <cellStyle name="Navadno 20 16 2 2" xfId="9413"/>
    <cellStyle name="Navadno 20 16 3" xfId="9412"/>
    <cellStyle name="Navadno 20 17" xfId="3613"/>
    <cellStyle name="Navadno 20 17 2" xfId="3614"/>
    <cellStyle name="Navadno 20 17 2 2" xfId="9415"/>
    <cellStyle name="Navadno 20 17 3" xfId="9414"/>
    <cellStyle name="Navadno 20 18" xfId="3615"/>
    <cellStyle name="Navadno 20 18 2" xfId="3616"/>
    <cellStyle name="Navadno 20 18 2 2" xfId="9417"/>
    <cellStyle name="Navadno 20 18 3" xfId="9416"/>
    <cellStyle name="Navadno 20 19" xfId="3617"/>
    <cellStyle name="Navadno 20 19 2" xfId="3618"/>
    <cellStyle name="Navadno 20 19 2 2" xfId="9419"/>
    <cellStyle name="Navadno 20 19 3" xfId="9418"/>
    <cellStyle name="Navadno 20 2" xfId="3619"/>
    <cellStyle name="Navadno 20 2 10" xfId="3620"/>
    <cellStyle name="Navadno 20 2 10 2" xfId="9421"/>
    <cellStyle name="Navadno 20 2 11" xfId="3621"/>
    <cellStyle name="Navadno 20 2 11 2" xfId="9422"/>
    <cellStyle name="Navadno 20 2 12" xfId="3622"/>
    <cellStyle name="Navadno 20 2 12 2" xfId="9423"/>
    <cellStyle name="Navadno 20 2 13" xfId="3623"/>
    <cellStyle name="Navadno 20 2 13 2" xfId="9424"/>
    <cellStyle name="Navadno 20 2 14" xfId="3624"/>
    <cellStyle name="Navadno 20 2 14 2" xfId="9425"/>
    <cellStyle name="Navadno 20 2 15" xfId="3625"/>
    <cellStyle name="Navadno 20 2 15 2" xfId="9426"/>
    <cellStyle name="Navadno 20 2 16" xfId="3626"/>
    <cellStyle name="Navadno 20 2 16 2" xfId="9427"/>
    <cellStyle name="Navadno 20 2 17" xfId="3627"/>
    <cellStyle name="Navadno 20 2 17 2" xfId="9428"/>
    <cellStyle name="Navadno 20 2 18" xfId="3628"/>
    <cellStyle name="Navadno 20 2 18 2" xfId="9429"/>
    <cellStyle name="Navadno 20 2 19" xfId="3629"/>
    <cellStyle name="Navadno 20 2 19 2" xfId="9430"/>
    <cellStyle name="Navadno 20 2 2" xfId="3630"/>
    <cellStyle name="Navadno 20 2 2 2" xfId="3631"/>
    <cellStyle name="Navadno 20 2 2 2 2" xfId="15221"/>
    <cellStyle name="Navadno 20 2 2 3" xfId="9431"/>
    <cellStyle name="Navadno 20 2 20" xfId="3632"/>
    <cellStyle name="Navadno 20 2 20 2" xfId="9432"/>
    <cellStyle name="Navadno 20 2 21" xfId="3633"/>
    <cellStyle name="Navadno 20 2 21 2" xfId="9433"/>
    <cellStyle name="Navadno 20 2 22" xfId="3634"/>
    <cellStyle name="Navadno 20 2 22 2" xfId="9434"/>
    <cellStyle name="Navadno 20 2 23" xfId="3635"/>
    <cellStyle name="Navadno 20 2 23 2" xfId="9435"/>
    <cellStyle name="Navadno 20 2 24" xfId="3636"/>
    <cellStyle name="Navadno 20 2 24 2" xfId="13277"/>
    <cellStyle name="Navadno 20 2 25" xfId="9420"/>
    <cellStyle name="Navadno 20 2 3" xfId="3637"/>
    <cellStyle name="Navadno 20 2 3 2" xfId="9436"/>
    <cellStyle name="Navadno 20 2 4" xfId="3638"/>
    <cellStyle name="Navadno 20 2 4 2" xfId="9437"/>
    <cellStyle name="Navadno 20 2 5" xfId="3639"/>
    <cellStyle name="Navadno 20 2 5 2" xfId="9438"/>
    <cellStyle name="Navadno 20 2 6" xfId="3640"/>
    <cellStyle name="Navadno 20 2 6 2" xfId="9439"/>
    <cellStyle name="Navadno 20 2 7" xfId="3641"/>
    <cellStyle name="Navadno 20 2 7 2" xfId="9440"/>
    <cellStyle name="Navadno 20 2 8" xfId="3642"/>
    <cellStyle name="Navadno 20 2 8 2" xfId="9441"/>
    <cellStyle name="Navadno 20 2 9" xfId="3643"/>
    <cellStyle name="Navadno 20 2 9 2" xfId="9442"/>
    <cellStyle name="Navadno 20 20" xfId="3644"/>
    <cellStyle name="Navadno 20 20 2" xfId="3645"/>
    <cellStyle name="Navadno 20 20 2 2" xfId="9444"/>
    <cellStyle name="Navadno 20 20 3" xfId="9443"/>
    <cellStyle name="Navadno 20 21" xfId="3646"/>
    <cellStyle name="Navadno 20 21 2" xfId="3647"/>
    <cellStyle name="Navadno 20 21 2 2" xfId="9446"/>
    <cellStyle name="Navadno 20 21 3" xfId="9445"/>
    <cellStyle name="Navadno 20 22" xfId="3648"/>
    <cellStyle name="Navadno 20 22 2" xfId="3649"/>
    <cellStyle name="Navadno 20 22 2 2" xfId="9448"/>
    <cellStyle name="Navadno 20 22 3" xfId="9447"/>
    <cellStyle name="Navadno 20 23" xfId="3650"/>
    <cellStyle name="Navadno 20 23 2" xfId="3651"/>
    <cellStyle name="Navadno 20 23 2 2" xfId="9450"/>
    <cellStyle name="Navadno 20 23 3" xfId="9449"/>
    <cellStyle name="Navadno 20 24" xfId="3652"/>
    <cellStyle name="Navadno 20 24 2" xfId="3653"/>
    <cellStyle name="Navadno 20 24 2 2" xfId="9452"/>
    <cellStyle name="Navadno 20 24 3" xfId="9451"/>
    <cellStyle name="Navadno 20 25" xfId="3654"/>
    <cellStyle name="Navadno 20 25 2" xfId="3655"/>
    <cellStyle name="Navadno 20 25 2 2" xfId="9454"/>
    <cellStyle name="Navadno 20 25 3" xfId="9453"/>
    <cellStyle name="Navadno 20 26" xfId="3656"/>
    <cellStyle name="Navadno 20 26 2" xfId="3657"/>
    <cellStyle name="Navadno 20 26 2 2" xfId="9456"/>
    <cellStyle name="Navadno 20 26 3" xfId="9455"/>
    <cellStyle name="Navadno 20 27" xfId="3658"/>
    <cellStyle name="Navadno 20 27 2" xfId="3659"/>
    <cellStyle name="Navadno 20 27 2 2" xfId="9458"/>
    <cellStyle name="Navadno 20 27 3" xfId="9457"/>
    <cellStyle name="Navadno 20 28" xfId="3660"/>
    <cellStyle name="Navadno 20 28 2" xfId="3661"/>
    <cellStyle name="Navadno 20 28 2 2" xfId="9460"/>
    <cellStyle name="Navadno 20 28 3" xfId="9459"/>
    <cellStyle name="Navadno 20 29" xfId="3662"/>
    <cellStyle name="Navadno 20 29 2" xfId="3663"/>
    <cellStyle name="Navadno 20 29 2 2" xfId="9462"/>
    <cellStyle name="Navadno 20 29 3" xfId="9461"/>
    <cellStyle name="Navadno 20 3" xfId="3664"/>
    <cellStyle name="Navadno 20 3 2" xfId="3665"/>
    <cellStyle name="Navadno 20 3 2 2" xfId="9464"/>
    <cellStyle name="Navadno 20 3 3" xfId="3666"/>
    <cellStyle name="Navadno 20 3 3 2" xfId="9465"/>
    <cellStyle name="Navadno 20 3 4" xfId="3667"/>
    <cellStyle name="Navadno 20 3 4 2" xfId="9466"/>
    <cellStyle name="Navadno 20 3 5" xfId="3668"/>
    <cellStyle name="Navadno 20 3 5 2" xfId="9467"/>
    <cellStyle name="Navadno 20 3 6" xfId="3669"/>
    <cellStyle name="Navadno 20 3 6 2" xfId="9468"/>
    <cellStyle name="Navadno 20 3 7" xfId="3670"/>
    <cellStyle name="Navadno 20 3 7 2" xfId="9469"/>
    <cellStyle name="Navadno 20 3 8" xfId="3671"/>
    <cellStyle name="Navadno 20 3 8 2" xfId="9470"/>
    <cellStyle name="Navadno 20 3 9" xfId="9463"/>
    <cellStyle name="Navadno 20 30" xfId="3672"/>
    <cellStyle name="Navadno 20 30 2" xfId="3673"/>
    <cellStyle name="Navadno 20 30 2 2" xfId="9472"/>
    <cellStyle name="Navadno 20 30 3" xfId="9471"/>
    <cellStyle name="Navadno 20 31" xfId="3674"/>
    <cellStyle name="Navadno 20 31 2" xfId="3675"/>
    <cellStyle name="Navadno 20 31 2 2" xfId="9474"/>
    <cellStyle name="Navadno 20 31 3" xfId="9473"/>
    <cellStyle name="Navadno 20 32" xfId="3676"/>
    <cellStyle name="Navadno 20 32 2" xfId="3677"/>
    <cellStyle name="Navadno 20 32 2 2" xfId="9476"/>
    <cellStyle name="Navadno 20 32 3" xfId="9475"/>
    <cellStyle name="Navadno 20 33" xfId="3678"/>
    <cellStyle name="Navadno 20 33 2" xfId="3679"/>
    <cellStyle name="Navadno 20 33 2 2" xfId="9478"/>
    <cellStyle name="Navadno 20 33 3" xfId="9477"/>
    <cellStyle name="Navadno 20 34" xfId="3680"/>
    <cellStyle name="Navadno 20 34 2" xfId="3681"/>
    <cellStyle name="Navadno 20 34 2 2" xfId="9480"/>
    <cellStyle name="Navadno 20 34 3" xfId="9479"/>
    <cellStyle name="Navadno 20 35" xfId="3682"/>
    <cellStyle name="Navadno 20 35 2" xfId="3683"/>
    <cellStyle name="Navadno 20 35 2 2" xfId="9482"/>
    <cellStyle name="Navadno 20 35 3" xfId="9481"/>
    <cellStyle name="Navadno 20 36" xfId="3684"/>
    <cellStyle name="Navadno 20 36 2" xfId="3685"/>
    <cellStyle name="Navadno 20 36 2 2" xfId="9484"/>
    <cellStyle name="Navadno 20 36 3" xfId="9483"/>
    <cellStyle name="Navadno 20 37" xfId="3686"/>
    <cellStyle name="Navadno 20 37 2" xfId="3687"/>
    <cellStyle name="Navadno 20 37 2 2" xfId="9486"/>
    <cellStyle name="Navadno 20 37 3" xfId="9485"/>
    <cellStyle name="Navadno 20 38" xfId="3688"/>
    <cellStyle name="Navadno 20 38 2" xfId="3689"/>
    <cellStyle name="Navadno 20 38 2 2" xfId="9488"/>
    <cellStyle name="Navadno 20 38 3" xfId="9487"/>
    <cellStyle name="Navadno 20 39" xfId="3690"/>
    <cellStyle name="Navadno 20 39 2" xfId="3691"/>
    <cellStyle name="Navadno 20 39 2 2" xfId="9490"/>
    <cellStyle name="Navadno 20 39 3" xfId="9489"/>
    <cellStyle name="Navadno 20 4" xfId="3692"/>
    <cellStyle name="Navadno 20 4 2" xfId="3693"/>
    <cellStyle name="Navadno 20 4 2 2" xfId="9492"/>
    <cellStyle name="Navadno 20 4 3" xfId="3694"/>
    <cellStyle name="Navadno 20 4 3 2" xfId="9493"/>
    <cellStyle name="Navadno 20 4 4" xfId="3695"/>
    <cellStyle name="Navadno 20 4 4 2" xfId="9494"/>
    <cellStyle name="Navadno 20 4 5" xfId="3696"/>
    <cellStyle name="Navadno 20 4 5 2" xfId="9495"/>
    <cellStyle name="Navadno 20 4 6" xfId="3697"/>
    <cellStyle name="Navadno 20 4 6 2" xfId="9496"/>
    <cellStyle name="Navadno 20 4 7" xfId="9491"/>
    <cellStyle name="Navadno 20 40" xfId="3698"/>
    <cellStyle name="Navadno 20 40 2" xfId="3699"/>
    <cellStyle name="Navadno 20 40 2 2" xfId="9498"/>
    <cellStyle name="Navadno 20 40 3" xfId="9497"/>
    <cellStyle name="Navadno 20 41" xfId="3700"/>
    <cellStyle name="Navadno 20 41 2" xfId="3701"/>
    <cellStyle name="Navadno 20 41 2 2" xfId="9500"/>
    <cellStyle name="Navadno 20 41 3" xfId="9499"/>
    <cellStyle name="Navadno 20 42" xfId="3702"/>
    <cellStyle name="Navadno 20 42 2" xfId="3703"/>
    <cellStyle name="Navadno 20 42 2 2" xfId="9502"/>
    <cellStyle name="Navadno 20 42 3" xfId="9501"/>
    <cellStyle name="Navadno 20 43" xfId="3704"/>
    <cellStyle name="Navadno 20 43 2" xfId="3705"/>
    <cellStyle name="Navadno 20 43 2 2" xfId="9504"/>
    <cellStyle name="Navadno 20 43 3" xfId="9503"/>
    <cellStyle name="Navadno 20 44" xfId="3706"/>
    <cellStyle name="Navadno 20 44 2" xfId="3707"/>
    <cellStyle name="Navadno 20 44 2 2" xfId="9506"/>
    <cellStyle name="Navadno 20 44 3" xfId="9505"/>
    <cellStyle name="Navadno 20 45" xfId="9399"/>
    <cellStyle name="Navadno 20 5" xfId="3708"/>
    <cellStyle name="Navadno 20 5 2" xfId="3709"/>
    <cellStyle name="Navadno 20 5 2 2" xfId="9508"/>
    <cellStyle name="Navadno 20 5 3" xfId="3710"/>
    <cellStyle name="Navadno 20 5 3 2" xfId="9509"/>
    <cellStyle name="Navadno 20 5 4" xfId="3711"/>
    <cellStyle name="Navadno 20 5 4 2" xfId="9510"/>
    <cellStyle name="Navadno 20 5 5" xfId="3712"/>
    <cellStyle name="Navadno 20 5 5 2" xfId="9511"/>
    <cellStyle name="Navadno 20 5 6" xfId="3713"/>
    <cellStyle name="Navadno 20 5 6 2" xfId="9512"/>
    <cellStyle name="Navadno 20 5 7" xfId="9507"/>
    <cellStyle name="Navadno 20 6" xfId="3714"/>
    <cellStyle name="Navadno 20 6 2" xfId="3715"/>
    <cellStyle name="Navadno 20 6 2 2" xfId="9514"/>
    <cellStyle name="Navadno 20 6 3" xfId="3716"/>
    <cellStyle name="Navadno 20 6 3 2" xfId="9515"/>
    <cellStyle name="Navadno 20 6 4" xfId="3717"/>
    <cellStyle name="Navadno 20 6 4 2" xfId="9516"/>
    <cellStyle name="Navadno 20 6 5" xfId="3718"/>
    <cellStyle name="Navadno 20 6 5 2" xfId="9517"/>
    <cellStyle name="Navadno 20 6 6" xfId="3719"/>
    <cellStyle name="Navadno 20 6 6 2" xfId="9518"/>
    <cellStyle name="Navadno 20 6 7" xfId="9513"/>
    <cellStyle name="Navadno 20 7" xfId="3720"/>
    <cellStyle name="Navadno 20 7 2" xfId="3721"/>
    <cellStyle name="Navadno 20 7 2 2" xfId="9520"/>
    <cellStyle name="Navadno 20 7 3" xfId="9519"/>
    <cellStyle name="Navadno 20 8" xfId="3722"/>
    <cellStyle name="Navadno 20 8 2" xfId="3723"/>
    <cellStyle name="Navadno 20 8 2 2" xfId="9522"/>
    <cellStyle name="Navadno 20 8 3" xfId="9521"/>
    <cellStyle name="Navadno 20 9" xfId="3724"/>
    <cellStyle name="Navadno 20 9 2" xfId="3725"/>
    <cellStyle name="Navadno 20 9 2 2" xfId="9524"/>
    <cellStyle name="Navadno 20 9 3" xfId="9523"/>
    <cellStyle name="Navadno 21" xfId="3726"/>
    <cellStyle name="Navadno 21 10" xfId="3727"/>
    <cellStyle name="Navadno 21 10 2" xfId="9526"/>
    <cellStyle name="Navadno 21 11" xfId="3728"/>
    <cellStyle name="Navadno 21 11 2" xfId="9527"/>
    <cellStyle name="Navadno 21 12" xfId="3729"/>
    <cellStyle name="Navadno 21 12 2" xfId="9528"/>
    <cellStyle name="Navadno 21 13" xfId="3730"/>
    <cellStyle name="Navadno 21 13 2" xfId="9529"/>
    <cellStyle name="Navadno 21 14" xfId="3731"/>
    <cellStyle name="Navadno 21 14 2" xfId="9530"/>
    <cellStyle name="Navadno 21 15" xfId="3732"/>
    <cellStyle name="Navadno 21 15 2" xfId="9531"/>
    <cellStyle name="Navadno 21 16" xfId="3733"/>
    <cellStyle name="Navadno 21 16 2" xfId="9532"/>
    <cellStyle name="Navadno 21 17" xfId="3734"/>
    <cellStyle name="Navadno 21 17 2" xfId="9533"/>
    <cellStyle name="Navadno 21 18" xfId="3735"/>
    <cellStyle name="Navadno 21 18 2" xfId="9534"/>
    <cellStyle name="Navadno 21 19" xfId="3736"/>
    <cellStyle name="Navadno 21 19 2" xfId="9535"/>
    <cellStyle name="Navadno 21 2" xfId="3737"/>
    <cellStyle name="Navadno 21 2 10" xfId="3738"/>
    <cellStyle name="Navadno 21 2 10 2" xfId="9537"/>
    <cellStyle name="Navadno 21 2 11" xfId="3739"/>
    <cellStyle name="Navadno 21 2 11 2" xfId="9538"/>
    <cellStyle name="Navadno 21 2 12" xfId="3740"/>
    <cellStyle name="Navadno 21 2 12 2" xfId="9539"/>
    <cellStyle name="Navadno 21 2 13" xfId="3741"/>
    <cellStyle name="Navadno 21 2 13 2" xfId="9540"/>
    <cellStyle name="Navadno 21 2 14" xfId="3742"/>
    <cellStyle name="Navadno 21 2 14 2" xfId="9541"/>
    <cellStyle name="Navadno 21 2 15" xfId="3743"/>
    <cellStyle name="Navadno 21 2 15 2" xfId="9542"/>
    <cellStyle name="Navadno 21 2 16" xfId="3744"/>
    <cellStyle name="Navadno 21 2 16 2" xfId="9543"/>
    <cellStyle name="Navadno 21 2 17" xfId="3745"/>
    <cellStyle name="Navadno 21 2 17 2" xfId="9544"/>
    <cellStyle name="Navadno 21 2 18" xfId="3746"/>
    <cellStyle name="Navadno 21 2 18 2" xfId="9545"/>
    <cellStyle name="Navadno 21 2 19" xfId="3747"/>
    <cellStyle name="Navadno 21 2 19 2" xfId="9546"/>
    <cellStyle name="Navadno 21 2 2" xfId="3748"/>
    <cellStyle name="Navadno 21 2 2 2" xfId="9547"/>
    <cellStyle name="Navadno 21 2 20" xfId="3749"/>
    <cellStyle name="Navadno 21 2 20 2" xfId="9548"/>
    <cellStyle name="Navadno 21 2 21" xfId="3750"/>
    <cellStyle name="Navadno 21 2 21 2" xfId="9549"/>
    <cellStyle name="Navadno 21 2 22" xfId="3751"/>
    <cellStyle name="Navadno 21 2 22 2" xfId="9550"/>
    <cellStyle name="Navadno 21 2 23" xfId="3752"/>
    <cellStyle name="Navadno 21 2 23 2" xfId="9551"/>
    <cellStyle name="Navadno 21 2 24" xfId="9536"/>
    <cellStyle name="Navadno 21 2 3" xfId="3753"/>
    <cellStyle name="Navadno 21 2 3 2" xfId="9552"/>
    <cellStyle name="Navadno 21 2 4" xfId="3754"/>
    <cellStyle name="Navadno 21 2 4 2" xfId="9553"/>
    <cellStyle name="Navadno 21 2 5" xfId="3755"/>
    <cellStyle name="Navadno 21 2 5 2" xfId="9554"/>
    <cellStyle name="Navadno 21 2 6" xfId="3756"/>
    <cellStyle name="Navadno 21 2 6 2" xfId="9555"/>
    <cellStyle name="Navadno 21 2 7" xfId="3757"/>
    <cellStyle name="Navadno 21 2 7 2" xfId="9556"/>
    <cellStyle name="Navadno 21 2 8" xfId="3758"/>
    <cellStyle name="Navadno 21 2 8 2" xfId="9557"/>
    <cellStyle name="Navadno 21 2 9" xfId="3759"/>
    <cellStyle name="Navadno 21 2 9 2" xfId="9558"/>
    <cellStyle name="Navadno 21 20" xfId="3760"/>
    <cellStyle name="Navadno 21 20 2" xfId="9559"/>
    <cellStyle name="Navadno 21 21" xfId="3761"/>
    <cellStyle name="Navadno 21 21 2" xfId="9560"/>
    <cellStyle name="Navadno 21 22" xfId="3762"/>
    <cellStyle name="Navadno 21 22 2" xfId="9561"/>
    <cellStyle name="Navadno 21 23" xfId="3763"/>
    <cellStyle name="Navadno 21 23 2" xfId="9562"/>
    <cellStyle name="Navadno 21 24" xfId="3764"/>
    <cellStyle name="Navadno 21 24 2" xfId="9563"/>
    <cellStyle name="Navadno 21 25" xfId="3765"/>
    <cellStyle name="Navadno 21 25 2" xfId="9564"/>
    <cellStyle name="Navadno 21 26" xfId="3766"/>
    <cellStyle name="Navadno 21 26 2" xfId="9565"/>
    <cellStyle name="Navadno 21 27" xfId="3767"/>
    <cellStyle name="Navadno 21 27 2" xfId="9566"/>
    <cellStyle name="Navadno 21 28" xfId="3768"/>
    <cellStyle name="Navadno 21 28 2" xfId="9567"/>
    <cellStyle name="Navadno 21 29" xfId="3769"/>
    <cellStyle name="Navadno 21 29 2" xfId="9568"/>
    <cellStyle name="Navadno 21 3" xfId="3770"/>
    <cellStyle name="Navadno 21 3 2" xfId="3771"/>
    <cellStyle name="Navadno 21 3 2 2" xfId="9570"/>
    <cellStyle name="Navadno 21 3 3" xfId="3772"/>
    <cellStyle name="Navadno 21 3 3 2" xfId="9571"/>
    <cellStyle name="Navadno 21 3 4" xfId="3773"/>
    <cellStyle name="Navadno 21 3 4 2" xfId="9572"/>
    <cellStyle name="Navadno 21 3 5" xfId="3774"/>
    <cellStyle name="Navadno 21 3 5 2" xfId="9573"/>
    <cellStyle name="Navadno 21 3 6" xfId="3775"/>
    <cellStyle name="Navadno 21 3 6 2" xfId="9574"/>
    <cellStyle name="Navadno 21 3 7" xfId="3776"/>
    <cellStyle name="Navadno 21 3 7 2" xfId="9575"/>
    <cellStyle name="Navadno 21 3 8" xfId="3777"/>
    <cellStyle name="Navadno 21 3 8 2" xfId="9576"/>
    <cellStyle name="Navadno 21 3 9" xfId="9569"/>
    <cellStyle name="Navadno 21 30" xfId="3778"/>
    <cellStyle name="Navadno 21 30 2" xfId="9577"/>
    <cellStyle name="Navadno 21 31" xfId="3779"/>
    <cellStyle name="Navadno 21 31 2" xfId="9578"/>
    <cellStyle name="Navadno 21 32" xfId="9525"/>
    <cellStyle name="Navadno 21 4" xfId="3780"/>
    <cellStyle name="Navadno 21 4 2" xfId="3781"/>
    <cellStyle name="Navadno 21 4 2 2" xfId="9580"/>
    <cellStyle name="Navadno 21 4 3" xfId="3782"/>
    <cellStyle name="Navadno 21 4 3 2" xfId="9581"/>
    <cellStyle name="Navadno 21 4 4" xfId="3783"/>
    <cellStyle name="Navadno 21 4 4 2" xfId="9582"/>
    <cellStyle name="Navadno 21 4 5" xfId="3784"/>
    <cellStyle name="Navadno 21 4 5 2" xfId="9583"/>
    <cellStyle name="Navadno 21 4 6" xfId="3785"/>
    <cellStyle name="Navadno 21 4 6 2" xfId="9584"/>
    <cellStyle name="Navadno 21 4 7" xfId="3786"/>
    <cellStyle name="Navadno 21 4 7 2" xfId="9585"/>
    <cellStyle name="Navadno 21 4 8" xfId="3787"/>
    <cellStyle name="Navadno 21 4 8 2" xfId="9586"/>
    <cellStyle name="Navadno 21 4 9" xfId="9579"/>
    <cellStyle name="Navadno 21 5" xfId="3788"/>
    <cellStyle name="Navadno 21 5 2" xfId="3789"/>
    <cellStyle name="Navadno 21 5 2 2" xfId="9588"/>
    <cellStyle name="Navadno 21 5 3" xfId="3790"/>
    <cellStyle name="Navadno 21 5 3 2" xfId="9589"/>
    <cellStyle name="Navadno 21 5 4" xfId="3791"/>
    <cellStyle name="Navadno 21 5 4 2" xfId="9590"/>
    <cellStyle name="Navadno 21 5 5" xfId="3792"/>
    <cellStyle name="Navadno 21 5 5 2" xfId="9591"/>
    <cellStyle name="Navadno 21 5 6" xfId="3793"/>
    <cellStyle name="Navadno 21 5 6 2" xfId="9592"/>
    <cellStyle name="Navadno 21 5 7" xfId="3794"/>
    <cellStyle name="Navadno 21 5 7 2" xfId="9593"/>
    <cellStyle name="Navadno 21 5 8" xfId="3795"/>
    <cellStyle name="Navadno 21 5 8 2" xfId="9594"/>
    <cellStyle name="Navadno 21 5 9" xfId="9587"/>
    <cellStyle name="Navadno 21 6" xfId="3796"/>
    <cellStyle name="Navadno 21 6 2" xfId="3797"/>
    <cellStyle name="Navadno 21 6 2 2" xfId="9596"/>
    <cellStyle name="Navadno 21 6 3" xfId="3798"/>
    <cellStyle name="Navadno 21 6 3 2" xfId="9597"/>
    <cellStyle name="Navadno 21 6 4" xfId="3799"/>
    <cellStyle name="Navadno 21 6 4 2" xfId="9598"/>
    <cellStyle name="Navadno 21 6 5" xfId="3800"/>
    <cellStyle name="Navadno 21 6 5 2" xfId="9599"/>
    <cellStyle name="Navadno 21 6 6" xfId="3801"/>
    <cellStyle name="Navadno 21 6 6 2" xfId="9600"/>
    <cellStyle name="Navadno 21 6 7" xfId="3802"/>
    <cellStyle name="Navadno 21 6 7 2" xfId="9601"/>
    <cellStyle name="Navadno 21 6 8" xfId="3803"/>
    <cellStyle name="Navadno 21 6 8 2" xfId="9602"/>
    <cellStyle name="Navadno 21 6 9" xfId="9595"/>
    <cellStyle name="Navadno 21 7" xfId="3804"/>
    <cellStyle name="Navadno 21 7 2" xfId="3805"/>
    <cellStyle name="Navadno 21 7 2 2" xfId="9604"/>
    <cellStyle name="Navadno 21 7 3" xfId="3806"/>
    <cellStyle name="Navadno 21 7 3 2" xfId="9605"/>
    <cellStyle name="Navadno 21 7 4" xfId="3807"/>
    <cellStyle name="Navadno 21 7 4 2" xfId="9606"/>
    <cellStyle name="Navadno 21 7 5" xfId="3808"/>
    <cellStyle name="Navadno 21 7 5 2" xfId="9607"/>
    <cellStyle name="Navadno 21 7 6" xfId="3809"/>
    <cellStyle name="Navadno 21 7 6 2" xfId="9608"/>
    <cellStyle name="Navadno 21 7 7" xfId="3810"/>
    <cellStyle name="Navadno 21 7 7 2" xfId="9609"/>
    <cellStyle name="Navadno 21 7 8" xfId="3811"/>
    <cellStyle name="Navadno 21 7 8 2" xfId="9610"/>
    <cellStyle name="Navadno 21 7 9" xfId="9603"/>
    <cellStyle name="Navadno 21 8" xfId="3812"/>
    <cellStyle name="Navadno 21 8 2" xfId="3813"/>
    <cellStyle name="Navadno 21 8 2 2" xfId="9612"/>
    <cellStyle name="Navadno 21 8 3" xfId="3814"/>
    <cellStyle name="Navadno 21 8 3 2" xfId="9613"/>
    <cellStyle name="Navadno 21 8 4" xfId="3815"/>
    <cellStyle name="Navadno 21 8 4 2" xfId="9614"/>
    <cellStyle name="Navadno 21 8 5" xfId="3816"/>
    <cellStyle name="Navadno 21 8 5 2" xfId="9615"/>
    <cellStyle name="Navadno 21 8 6" xfId="3817"/>
    <cellStyle name="Navadno 21 8 6 2" xfId="9616"/>
    <cellStyle name="Navadno 21 8 7" xfId="3818"/>
    <cellStyle name="Navadno 21 8 7 2" xfId="9617"/>
    <cellStyle name="Navadno 21 8 8" xfId="3819"/>
    <cellStyle name="Navadno 21 8 8 2" xfId="9618"/>
    <cellStyle name="Navadno 21 8 9" xfId="9611"/>
    <cellStyle name="Navadno 21 9" xfId="3820"/>
    <cellStyle name="Navadno 21 9 2" xfId="3821"/>
    <cellStyle name="Navadno 21 9 2 2" xfId="9620"/>
    <cellStyle name="Navadno 21 9 3" xfId="3822"/>
    <cellStyle name="Navadno 21 9 3 2" xfId="9621"/>
    <cellStyle name="Navadno 21 9 4" xfId="3823"/>
    <cellStyle name="Navadno 21 9 4 2" xfId="9622"/>
    <cellStyle name="Navadno 21 9 5" xfId="9619"/>
    <cellStyle name="Navadno 22" xfId="3824"/>
    <cellStyle name="Navadno 22 10" xfId="3825"/>
    <cellStyle name="Navadno 22 10 2" xfId="9624"/>
    <cellStyle name="Navadno 22 11" xfId="3826"/>
    <cellStyle name="Navadno 22 11 2" xfId="9625"/>
    <cellStyle name="Navadno 22 12" xfId="3827"/>
    <cellStyle name="Navadno 22 12 2" xfId="9626"/>
    <cellStyle name="Navadno 22 13" xfId="3828"/>
    <cellStyle name="Navadno 22 13 2" xfId="9627"/>
    <cellStyle name="Navadno 22 14" xfId="3829"/>
    <cellStyle name="Navadno 22 14 2" xfId="9628"/>
    <cellStyle name="Navadno 22 15" xfId="3830"/>
    <cellStyle name="Navadno 22 15 2" xfId="9629"/>
    <cellStyle name="Navadno 22 16" xfId="3831"/>
    <cellStyle name="Navadno 22 16 2" xfId="9630"/>
    <cellStyle name="Navadno 22 17" xfId="3832"/>
    <cellStyle name="Navadno 22 17 2" xfId="9631"/>
    <cellStyle name="Navadno 22 18" xfId="3833"/>
    <cellStyle name="Navadno 22 18 2" xfId="9632"/>
    <cellStyle name="Navadno 22 19" xfId="3834"/>
    <cellStyle name="Navadno 22 19 2" xfId="9633"/>
    <cellStyle name="Navadno 22 2" xfId="3835"/>
    <cellStyle name="Navadno 22 2 10" xfId="3836"/>
    <cellStyle name="Navadno 22 2 10 2" xfId="9635"/>
    <cellStyle name="Navadno 22 2 11" xfId="3837"/>
    <cellStyle name="Navadno 22 2 11 2" xfId="9636"/>
    <cellStyle name="Navadno 22 2 12" xfId="3838"/>
    <cellStyle name="Navadno 22 2 12 2" xfId="9637"/>
    <cellStyle name="Navadno 22 2 13" xfId="3839"/>
    <cellStyle name="Navadno 22 2 13 2" xfId="9638"/>
    <cellStyle name="Navadno 22 2 14" xfId="3840"/>
    <cellStyle name="Navadno 22 2 14 2" xfId="9639"/>
    <cellStyle name="Navadno 22 2 15" xfId="3841"/>
    <cellStyle name="Navadno 22 2 15 2" xfId="9640"/>
    <cellStyle name="Navadno 22 2 16" xfId="3842"/>
    <cellStyle name="Navadno 22 2 16 2" xfId="9641"/>
    <cellStyle name="Navadno 22 2 17" xfId="3843"/>
    <cellStyle name="Navadno 22 2 17 2" xfId="9642"/>
    <cellStyle name="Navadno 22 2 18" xfId="3844"/>
    <cellStyle name="Navadno 22 2 18 2" xfId="9643"/>
    <cellStyle name="Navadno 22 2 19" xfId="3845"/>
    <cellStyle name="Navadno 22 2 19 2" xfId="9644"/>
    <cellStyle name="Navadno 22 2 2" xfId="3846"/>
    <cellStyle name="Navadno 22 2 2 2" xfId="9645"/>
    <cellStyle name="Navadno 22 2 20" xfId="3847"/>
    <cellStyle name="Navadno 22 2 20 2" xfId="9646"/>
    <cellStyle name="Navadno 22 2 21" xfId="3848"/>
    <cellStyle name="Navadno 22 2 21 2" xfId="9647"/>
    <cellStyle name="Navadno 22 2 22" xfId="3849"/>
    <cellStyle name="Navadno 22 2 22 2" xfId="9648"/>
    <cellStyle name="Navadno 22 2 23" xfId="3850"/>
    <cellStyle name="Navadno 22 2 23 2" xfId="9649"/>
    <cellStyle name="Navadno 22 2 24" xfId="9634"/>
    <cellStyle name="Navadno 22 2 3" xfId="3851"/>
    <cellStyle name="Navadno 22 2 3 2" xfId="9650"/>
    <cellStyle name="Navadno 22 2 4" xfId="3852"/>
    <cellStyle name="Navadno 22 2 4 2" xfId="9651"/>
    <cellStyle name="Navadno 22 2 5" xfId="3853"/>
    <cellStyle name="Navadno 22 2 5 2" xfId="9652"/>
    <cellStyle name="Navadno 22 2 6" xfId="3854"/>
    <cellStyle name="Navadno 22 2 6 2" xfId="9653"/>
    <cellStyle name="Navadno 22 2 7" xfId="3855"/>
    <cellStyle name="Navadno 22 2 7 2" xfId="9654"/>
    <cellStyle name="Navadno 22 2 8" xfId="3856"/>
    <cellStyle name="Navadno 22 2 8 2" xfId="9655"/>
    <cellStyle name="Navadno 22 2 9" xfId="3857"/>
    <cellStyle name="Navadno 22 2 9 2" xfId="9656"/>
    <cellStyle name="Navadno 22 20" xfId="3858"/>
    <cellStyle name="Navadno 22 20 2" xfId="9657"/>
    <cellStyle name="Navadno 22 21" xfId="3859"/>
    <cellStyle name="Navadno 22 21 2" xfId="9658"/>
    <cellStyle name="Navadno 22 22" xfId="3860"/>
    <cellStyle name="Navadno 22 22 2" xfId="9659"/>
    <cellStyle name="Navadno 22 23" xfId="3861"/>
    <cellStyle name="Navadno 22 23 2" xfId="9660"/>
    <cellStyle name="Navadno 22 24" xfId="3862"/>
    <cellStyle name="Navadno 22 24 2" xfId="9661"/>
    <cellStyle name="Navadno 22 25" xfId="3863"/>
    <cellStyle name="Navadno 22 25 2" xfId="9662"/>
    <cellStyle name="Navadno 22 26" xfId="3864"/>
    <cellStyle name="Navadno 22 26 2" xfId="9663"/>
    <cellStyle name="Navadno 22 27" xfId="3865"/>
    <cellStyle name="Navadno 22 27 2" xfId="9664"/>
    <cellStyle name="Navadno 22 28" xfId="3866"/>
    <cellStyle name="Navadno 22 28 2" xfId="9665"/>
    <cellStyle name="Navadno 22 29" xfId="3867"/>
    <cellStyle name="Navadno 22 29 2" xfId="9666"/>
    <cellStyle name="Navadno 22 3" xfId="3868"/>
    <cellStyle name="Navadno 22 3 2" xfId="3869"/>
    <cellStyle name="Navadno 22 3 2 2" xfId="9668"/>
    <cellStyle name="Navadno 22 3 3" xfId="3870"/>
    <cellStyle name="Navadno 22 3 3 2" xfId="9669"/>
    <cellStyle name="Navadno 22 3 4" xfId="3871"/>
    <cellStyle name="Navadno 22 3 4 2" xfId="9670"/>
    <cellStyle name="Navadno 22 3 5" xfId="3872"/>
    <cellStyle name="Navadno 22 3 5 2" xfId="9671"/>
    <cellStyle name="Navadno 22 3 6" xfId="3873"/>
    <cellStyle name="Navadno 22 3 6 2" xfId="9672"/>
    <cellStyle name="Navadno 22 3 7" xfId="3874"/>
    <cellStyle name="Navadno 22 3 7 2" xfId="9673"/>
    <cellStyle name="Navadno 22 3 8" xfId="3875"/>
    <cellStyle name="Navadno 22 3 8 2" xfId="9674"/>
    <cellStyle name="Navadno 22 3 9" xfId="9667"/>
    <cellStyle name="Navadno 22 30" xfId="3876"/>
    <cellStyle name="Navadno 22 30 2" xfId="9675"/>
    <cellStyle name="Navadno 22 31" xfId="3877"/>
    <cellStyle name="Navadno 22 31 2" xfId="9676"/>
    <cellStyle name="Navadno 22 32" xfId="3878"/>
    <cellStyle name="Navadno 22 32 2" xfId="14782"/>
    <cellStyle name="Navadno 22 33" xfId="9623"/>
    <cellStyle name="Navadno 22 4" xfId="3879"/>
    <cellStyle name="Navadno 22 4 2" xfId="3880"/>
    <cellStyle name="Navadno 22 4 2 2" xfId="9678"/>
    <cellStyle name="Navadno 22 4 3" xfId="3881"/>
    <cellStyle name="Navadno 22 4 3 2" xfId="9679"/>
    <cellStyle name="Navadno 22 4 4" xfId="3882"/>
    <cellStyle name="Navadno 22 4 4 2" xfId="9680"/>
    <cellStyle name="Navadno 22 4 5" xfId="3883"/>
    <cellStyle name="Navadno 22 4 5 2" xfId="9681"/>
    <cellStyle name="Navadno 22 4 6" xfId="3884"/>
    <cellStyle name="Navadno 22 4 6 2" xfId="9682"/>
    <cellStyle name="Navadno 22 4 7" xfId="3885"/>
    <cellStyle name="Navadno 22 4 7 2" xfId="9683"/>
    <cellStyle name="Navadno 22 4 8" xfId="3886"/>
    <cellStyle name="Navadno 22 4 8 2" xfId="9684"/>
    <cellStyle name="Navadno 22 4 9" xfId="9677"/>
    <cellStyle name="Navadno 22 5" xfId="3887"/>
    <cellStyle name="Navadno 22 5 2" xfId="3888"/>
    <cellStyle name="Navadno 22 5 2 2" xfId="9686"/>
    <cellStyle name="Navadno 22 5 3" xfId="3889"/>
    <cellStyle name="Navadno 22 5 3 2" xfId="9687"/>
    <cellStyle name="Navadno 22 5 4" xfId="3890"/>
    <cellStyle name="Navadno 22 5 4 2" xfId="9688"/>
    <cellStyle name="Navadno 22 5 5" xfId="3891"/>
    <cellStyle name="Navadno 22 5 5 2" xfId="9689"/>
    <cellStyle name="Navadno 22 5 6" xfId="3892"/>
    <cellStyle name="Navadno 22 5 6 2" xfId="9690"/>
    <cellStyle name="Navadno 22 5 7" xfId="3893"/>
    <cellStyle name="Navadno 22 5 7 2" xfId="9691"/>
    <cellStyle name="Navadno 22 5 8" xfId="3894"/>
    <cellStyle name="Navadno 22 5 8 2" xfId="9692"/>
    <cellStyle name="Navadno 22 5 9" xfId="9685"/>
    <cellStyle name="Navadno 22 6" xfId="3895"/>
    <cellStyle name="Navadno 22 6 2" xfId="3896"/>
    <cellStyle name="Navadno 22 6 2 2" xfId="9694"/>
    <cellStyle name="Navadno 22 6 3" xfId="3897"/>
    <cellStyle name="Navadno 22 6 3 2" xfId="9695"/>
    <cellStyle name="Navadno 22 6 4" xfId="3898"/>
    <cellStyle name="Navadno 22 6 4 2" xfId="9696"/>
    <cellStyle name="Navadno 22 6 5" xfId="3899"/>
    <cellStyle name="Navadno 22 6 5 2" xfId="9697"/>
    <cellStyle name="Navadno 22 6 6" xfId="3900"/>
    <cellStyle name="Navadno 22 6 6 2" xfId="9698"/>
    <cellStyle name="Navadno 22 6 7" xfId="3901"/>
    <cellStyle name="Navadno 22 6 7 2" xfId="9699"/>
    <cellStyle name="Navadno 22 6 8" xfId="3902"/>
    <cellStyle name="Navadno 22 6 8 2" xfId="9700"/>
    <cellStyle name="Navadno 22 6 9" xfId="9693"/>
    <cellStyle name="Navadno 22 7" xfId="3903"/>
    <cellStyle name="Navadno 22 7 2" xfId="3904"/>
    <cellStyle name="Navadno 22 7 2 2" xfId="9702"/>
    <cellStyle name="Navadno 22 7 3" xfId="3905"/>
    <cellStyle name="Navadno 22 7 3 2" xfId="9703"/>
    <cellStyle name="Navadno 22 7 4" xfId="3906"/>
    <cellStyle name="Navadno 22 7 4 2" xfId="9704"/>
    <cellStyle name="Navadno 22 7 5" xfId="3907"/>
    <cellStyle name="Navadno 22 7 5 2" xfId="9705"/>
    <cellStyle name="Navadno 22 7 6" xfId="3908"/>
    <cellStyle name="Navadno 22 7 6 2" xfId="9706"/>
    <cellStyle name="Navadno 22 7 7" xfId="3909"/>
    <cellStyle name="Navadno 22 7 7 2" xfId="9707"/>
    <cellStyle name="Navadno 22 7 8" xfId="3910"/>
    <cellStyle name="Navadno 22 7 8 2" xfId="9708"/>
    <cellStyle name="Navadno 22 7 9" xfId="9701"/>
    <cellStyle name="Navadno 22 8" xfId="3911"/>
    <cellStyle name="Navadno 22 8 2" xfId="3912"/>
    <cellStyle name="Navadno 22 8 2 2" xfId="9710"/>
    <cellStyle name="Navadno 22 8 3" xfId="3913"/>
    <cellStyle name="Navadno 22 8 3 2" xfId="9711"/>
    <cellStyle name="Navadno 22 8 4" xfId="3914"/>
    <cellStyle name="Navadno 22 8 4 2" xfId="9712"/>
    <cellStyle name="Navadno 22 8 5" xfId="3915"/>
    <cellStyle name="Navadno 22 8 5 2" xfId="9713"/>
    <cellStyle name="Navadno 22 8 6" xfId="3916"/>
    <cellStyle name="Navadno 22 8 6 2" xfId="9714"/>
    <cellStyle name="Navadno 22 8 7" xfId="3917"/>
    <cellStyle name="Navadno 22 8 7 2" xfId="9715"/>
    <cellStyle name="Navadno 22 8 8" xfId="3918"/>
    <cellStyle name="Navadno 22 8 8 2" xfId="9716"/>
    <cellStyle name="Navadno 22 8 9" xfId="9709"/>
    <cellStyle name="Navadno 22 9" xfId="3919"/>
    <cellStyle name="Navadno 22 9 2" xfId="3920"/>
    <cellStyle name="Navadno 22 9 2 2" xfId="9718"/>
    <cellStyle name="Navadno 22 9 3" xfId="3921"/>
    <cellStyle name="Navadno 22 9 3 2" xfId="9719"/>
    <cellStyle name="Navadno 22 9 4" xfId="3922"/>
    <cellStyle name="Navadno 22 9 4 2" xfId="9720"/>
    <cellStyle name="Navadno 22 9 5" xfId="9717"/>
    <cellStyle name="Navadno 23" xfId="3923"/>
    <cellStyle name="Navadno 23 10" xfId="3924"/>
    <cellStyle name="Navadno 23 10 2" xfId="3925"/>
    <cellStyle name="Navadno 23 10 2 2" xfId="9723"/>
    <cellStyle name="Navadno 23 10 3" xfId="9722"/>
    <cellStyle name="Navadno 23 11" xfId="3926"/>
    <cellStyle name="Navadno 23 11 2" xfId="3927"/>
    <cellStyle name="Navadno 23 11 2 2" xfId="9725"/>
    <cellStyle name="Navadno 23 11 3" xfId="9724"/>
    <cellStyle name="Navadno 23 12" xfId="3928"/>
    <cellStyle name="Navadno 23 12 2" xfId="3929"/>
    <cellStyle name="Navadno 23 12 2 2" xfId="9727"/>
    <cellStyle name="Navadno 23 12 3" xfId="9726"/>
    <cellStyle name="Navadno 23 13" xfId="3930"/>
    <cellStyle name="Navadno 23 13 2" xfId="3931"/>
    <cellStyle name="Navadno 23 13 2 2" xfId="9729"/>
    <cellStyle name="Navadno 23 13 3" xfId="9728"/>
    <cellStyle name="Navadno 23 14" xfId="3932"/>
    <cellStyle name="Navadno 23 14 2" xfId="3933"/>
    <cellStyle name="Navadno 23 14 2 2" xfId="9731"/>
    <cellStyle name="Navadno 23 14 3" xfId="9730"/>
    <cellStyle name="Navadno 23 15" xfId="3934"/>
    <cellStyle name="Navadno 23 15 2" xfId="3935"/>
    <cellStyle name="Navadno 23 15 2 2" xfId="9733"/>
    <cellStyle name="Navadno 23 15 3" xfId="9732"/>
    <cellStyle name="Navadno 23 16" xfId="3936"/>
    <cellStyle name="Navadno 23 16 2" xfId="3937"/>
    <cellStyle name="Navadno 23 16 2 2" xfId="9735"/>
    <cellStyle name="Navadno 23 16 3" xfId="9734"/>
    <cellStyle name="Navadno 23 17" xfId="3938"/>
    <cellStyle name="Navadno 23 17 2" xfId="3939"/>
    <cellStyle name="Navadno 23 17 2 2" xfId="9737"/>
    <cellStyle name="Navadno 23 17 3" xfId="9736"/>
    <cellStyle name="Navadno 23 18" xfId="3940"/>
    <cellStyle name="Navadno 23 18 2" xfId="3941"/>
    <cellStyle name="Navadno 23 18 2 2" xfId="9739"/>
    <cellStyle name="Navadno 23 18 3" xfId="9738"/>
    <cellStyle name="Navadno 23 19" xfId="3942"/>
    <cellStyle name="Navadno 23 19 2" xfId="3943"/>
    <cellStyle name="Navadno 23 19 2 2" xfId="9741"/>
    <cellStyle name="Navadno 23 19 3" xfId="9740"/>
    <cellStyle name="Navadno 23 2" xfId="3944"/>
    <cellStyle name="Navadno 23 2 10" xfId="3945"/>
    <cellStyle name="Navadno 23 2 10 2" xfId="9743"/>
    <cellStyle name="Navadno 23 2 11" xfId="3946"/>
    <cellStyle name="Navadno 23 2 11 2" xfId="9744"/>
    <cellStyle name="Navadno 23 2 12" xfId="3947"/>
    <cellStyle name="Navadno 23 2 12 2" xfId="9745"/>
    <cellStyle name="Navadno 23 2 13" xfId="3948"/>
    <cellStyle name="Navadno 23 2 13 2" xfId="9746"/>
    <cellStyle name="Navadno 23 2 14" xfId="3949"/>
    <cellStyle name="Navadno 23 2 14 2" xfId="9747"/>
    <cellStyle name="Navadno 23 2 15" xfId="3950"/>
    <cellStyle name="Navadno 23 2 15 2" xfId="9748"/>
    <cellStyle name="Navadno 23 2 16" xfId="3951"/>
    <cellStyle name="Navadno 23 2 16 2" xfId="9749"/>
    <cellStyle name="Navadno 23 2 17" xfId="3952"/>
    <cellStyle name="Navadno 23 2 17 2" xfId="9750"/>
    <cellStyle name="Navadno 23 2 18" xfId="3953"/>
    <cellStyle name="Navadno 23 2 18 2" xfId="9751"/>
    <cellStyle name="Navadno 23 2 19" xfId="3954"/>
    <cellStyle name="Navadno 23 2 19 2" xfId="9752"/>
    <cellStyle name="Navadno 23 2 2" xfId="3955"/>
    <cellStyle name="Navadno 23 2 2 2" xfId="9753"/>
    <cellStyle name="Navadno 23 2 20" xfId="3956"/>
    <cellStyle name="Navadno 23 2 20 2" xfId="9754"/>
    <cellStyle name="Navadno 23 2 21" xfId="3957"/>
    <cellStyle name="Navadno 23 2 21 2" xfId="9755"/>
    <cellStyle name="Navadno 23 2 22" xfId="3958"/>
    <cellStyle name="Navadno 23 2 22 2" xfId="9756"/>
    <cellStyle name="Navadno 23 2 23" xfId="3959"/>
    <cellStyle name="Navadno 23 2 23 2" xfId="9757"/>
    <cellStyle name="Navadno 23 2 24" xfId="9742"/>
    <cellStyle name="Navadno 23 2 3" xfId="3960"/>
    <cellStyle name="Navadno 23 2 3 2" xfId="9758"/>
    <cellStyle name="Navadno 23 2 4" xfId="3961"/>
    <cellStyle name="Navadno 23 2 4 2" xfId="9759"/>
    <cellStyle name="Navadno 23 2 5" xfId="3962"/>
    <cellStyle name="Navadno 23 2 5 2" xfId="9760"/>
    <cellStyle name="Navadno 23 2 6" xfId="3963"/>
    <cellStyle name="Navadno 23 2 6 2" xfId="9761"/>
    <cellStyle name="Navadno 23 2 7" xfId="3964"/>
    <cellStyle name="Navadno 23 2 7 2" xfId="9762"/>
    <cellStyle name="Navadno 23 2 8" xfId="3965"/>
    <cellStyle name="Navadno 23 2 8 2" xfId="9763"/>
    <cellStyle name="Navadno 23 2 9" xfId="3966"/>
    <cellStyle name="Navadno 23 2 9 2" xfId="9764"/>
    <cellStyle name="Navadno 23 20" xfId="3967"/>
    <cellStyle name="Navadno 23 20 2" xfId="3968"/>
    <cellStyle name="Navadno 23 20 2 2" xfId="9766"/>
    <cellStyle name="Navadno 23 20 3" xfId="9765"/>
    <cellStyle name="Navadno 23 21" xfId="3969"/>
    <cellStyle name="Navadno 23 21 2" xfId="3970"/>
    <cellStyle name="Navadno 23 21 2 2" xfId="9768"/>
    <cellStyle name="Navadno 23 21 3" xfId="9767"/>
    <cellStyle name="Navadno 23 22" xfId="3971"/>
    <cellStyle name="Navadno 23 22 2" xfId="3972"/>
    <cellStyle name="Navadno 23 22 2 2" xfId="9770"/>
    <cellStyle name="Navadno 23 22 3" xfId="9769"/>
    <cellStyle name="Navadno 23 23" xfId="3973"/>
    <cellStyle name="Navadno 23 23 2" xfId="3974"/>
    <cellStyle name="Navadno 23 23 2 2" xfId="9772"/>
    <cellStyle name="Navadno 23 23 3" xfId="9771"/>
    <cellStyle name="Navadno 23 24" xfId="3975"/>
    <cellStyle name="Navadno 23 24 2" xfId="3976"/>
    <cellStyle name="Navadno 23 24 2 2" xfId="9774"/>
    <cellStyle name="Navadno 23 24 3" xfId="9773"/>
    <cellStyle name="Navadno 23 25" xfId="3977"/>
    <cellStyle name="Navadno 23 25 2" xfId="3978"/>
    <cellStyle name="Navadno 23 25 2 2" xfId="9776"/>
    <cellStyle name="Navadno 23 25 3" xfId="9775"/>
    <cellStyle name="Navadno 23 26" xfId="3979"/>
    <cellStyle name="Navadno 23 26 2" xfId="3980"/>
    <cellStyle name="Navadno 23 26 2 2" xfId="9778"/>
    <cellStyle name="Navadno 23 26 3" xfId="9777"/>
    <cellStyle name="Navadno 23 27" xfId="3981"/>
    <cellStyle name="Navadno 23 27 2" xfId="3982"/>
    <cellStyle name="Navadno 23 27 2 2" xfId="9780"/>
    <cellStyle name="Navadno 23 27 3" xfId="9779"/>
    <cellStyle name="Navadno 23 28" xfId="3983"/>
    <cellStyle name="Navadno 23 28 2" xfId="3984"/>
    <cellStyle name="Navadno 23 28 2 2" xfId="9782"/>
    <cellStyle name="Navadno 23 28 3" xfId="9781"/>
    <cellStyle name="Navadno 23 29" xfId="3985"/>
    <cellStyle name="Navadno 23 29 2" xfId="3986"/>
    <cellStyle name="Navadno 23 29 2 2" xfId="9784"/>
    <cellStyle name="Navadno 23 29 3" xfId="9783"/>
    <cellStyle name="Navadno 23 3" xfId="3987"/>
    <cellStyle name="Navadno 23 3 2" xfId="3988"/>
    <cellStyle name="Navadno 23 3 2 2" xfId="9786"/>
    <cellStyle name="Navadno 23 3 3" xfId="3989"/>
    <cellStyle name="Navadno 23 3 3 2" xfId="9787"/>
    <cellStyle name="Navadno 23 3 4" xfId="3990"/>
    <cellStyle name="Navadno 23 3 4 2" xfId="9788"/>
    <cellStyle name="Navadno 23 3 5" xfId="3991"/>
    <cellStyle name="Navadno 23 3 5 2" xfId="9789"/>
    <cellStyle name="Navadno 23 3 6" xfId="3992"/>
    <cellStyle name="Navadno 23 3 6 2" xfId="9790"/>
    <cellStyle name="Navadno 23 3 7" xfId="3993"/>
    <cellStyle name="Navadno 23 3 7 2" xfId="9791"/>
    <cellStyle name="Navadno 23 3 8" xfId="3994"/>
    <cellStyle name="Navadno 23 3 8 2" xfId="9792"/>
    <cellStyle name="Navadno 23 3 9" xfId="9785"/>
    <cellStyle name="Navadno 23 30" xfId="3995"/>
    <cellStyle name="Navadno 23 30 2" xfId="3996"/>
    <cellStyle name="Navadno 23 30 2 2" xfId="9794"/>
    <cellStyle name="Navadno 23 30 3" xfId="9793"/>
    <cellStyle name="Navadno 23 31" xfId="3997"/>
    <cellStyle name="Navadno 23 31 2" xfId="3998"/>
    <cellStyle name="Navadno 23 31 2 2" xfId="9796"/>
    <cellStyle name="Navadno 23 31 3" xfId="9795"/>
    <cellStyle name="Navadno 23 32" xfId="3999"/>
    <cellStyle name="Navadno 23 32 2" xfId="4000"/>
    <cellStyle name="Navadno 23 32 2 2" xfId="9798"/>
    <cellStyle name="Navadno 23 32 3" xfId="9797"/>
    <cellStyle name="Navadno 23 33" xfId="4001"/>
    <cellStyle name="Navadno 23 33 2" xfId="4002"/>
    <cellStyle name="Navadno 23 33 2 2" xfId="9800"/>
    <cellStyle name="Navadno 23 33 3" xfId="9799"/>
    <cellStyle name="Navadno 23 34" xfId="4003"/>
    <cellStyle name="Navadno 23 34 2" xfId="4004"/>
    <cellStyle name="Navadno 23 34 2 2" xfId="9802"/>
    <cellStyle name="Navadno 23 34 3" xfId="9801"/>
    <cellStyle name="Navadno 23 35" xfId="4005"/>
    <cellStyle name="Navadno 23 35 2" xfId="4006"/>
    <cellStyle name="Navadno 23 35 2 2" xfId="9804"/>
    <cellStyle name="Navadno 23 35 3" xfId="9803"/>
    <cellStyle name="Navadno 23 36" xfId="4007"/>
    <cellStyle name="Navadno 23 36 2" xfId="4008"/>
    <cellStyle name="Navadno 23 36 2 2" xfId="9806"/>
    <cellStyle name="Navadno 23 36 3" xfId="9805"/>
    <cellStyle name="Navadno 23 37" xfId="4009"/>
    <cellStyle name="Navadno 23 37 2" xfId="4010"/>
    <cellStyle name="Navadno 23 37 2 2" xfId="9808"/>
    <cellStyle name="Navadno 23 37 3" xfId="9807"/>
    <cellStyle name="Navadno 23 38" xfId="4011"/>
    <cellStyle name="Navadno 23 38 2" xfId="4012"/>
    <cellStyle name="Navadno 23 38 2 2" xfId="9810"/>
    <cellStyle name="Navadno 23 38 3" xfId="9809"/>
    <cellStyle name="Navadno 23 39" xfId="4013"/>
    <cellStyle name="Navadno 23 39 2" xfId="4014"/>
    <cellStyle name="Navadno 23 39 2 2" xfId="9812"/>
    <cellStyle name="Navadno 23 39 3" xfId="9811"/>
    <cellStyle name="Navadno 23 4" xfId="4015"/>
    <cellStyle name="Navadno 23 4 2" xfId="4016"/>
    <cellStyle name="Navadno 23 4 2 2" xfId="9814"/>
    <cellStyle name="Navadno 23 4 3" xfId="4017"/>
    <cellStyle name="Navadno 23 4 3 2" xfId="9815"/>
    <cellStyle name="Navadno 23 4 4" xfId="4018"/>
    <cellStyle name="Navadno 23 4 4 2" xfId="9816"/>
    <cellStyle name="Navadno 23 4 5" xfId="4019"/>
    <cellStyle name="Navadno 23 4 5 2" xfId="9817"/>
    <cellStyle name="Navadno 23 4 6" xfId="4020"/>
    <cellStyle name="Navadno 23 4 6 2" xfId="9818"/>
    <cellStyle name="Navadno 23 4 7" xfId="9813"/>
    <cellStyle name="Navadno 23 40" xfId="4021"/>
    <cellStyle name="Navadno 23 40 2" xfId="4022"/>
    <cellStyle name="Navadno 23 40 2 2" xfId="9820"/>
    <cellStyle name="Navadno 23 40 3" xfId="9819"/>
    <cellStyle name="Navadno 23 41" xfId="4023"/>
    <cellStyle name="Navadno 23 41 2" xfId="4024"/>
    <cellStyle name="Navadno 23 41 2 2" xfId="9822"/>
    <cellStyle name="Navadno 23 41 3" xfId="9821"/>
    <cellStyle name="Navadno 23 42" xfId="4025"/>
    <cellStyle name="Navadno 23 42 2" xfId="4026"/>
    <cellStyle name="Navadno 23 42 2 2" xfId="9824"/>
    <cellStyle name="Navadno 23 42 3" xfId="9823"/>
    <cellStyle name="Navadno 23 43" xfId="4027"/>
    <cellStyle name="Navadno 23 43 2" xfId="4028"/>
    <cellStyle name="Navadno 23 43 2 2" xfId="9826"/>
    <cellStyle name="Navadno 23 43 3" xfId="9825"/>
    <cellStyle name="Navadno 23 44" xfId="4029"/>
    <cellStyle name="Navadno 23 44 2" xfId="4030"/>
    <cellStyle name="Navadno 23 44 2 2" xfId="9828"/>
    <cellStyle name="Navadno 23 44 3" xfId="9827"/>
    <cellStyle name="Navadno 23 45" xfId="9721"/>
    <cellStyle name="Navadno 23 5" xfId="4031"/>
    <cellStyle name="Navadno 23 5 2" xfId="4032"/>
    <cellStyle name="Navadno 23 5 2 2" xfId="9830"/>
    <cellStyle name="Navadno 23 5 3" xfId="4033"/>
    <cellStyle name="Navadno 23 5 3 2" xfId="9831"/>
    <cellStyle name="Navadno 23 5 4" xfId="4034"/>
    <cellStyle name="Navadno 23 5 4 2" xfId="9832"/>
    <cellStyle name="Navadno 23 5 5" xfId="4035"/>
    <cellStyle name="Navadno 23 5 5 2" xfId="9833"/>
    <cellStyle name="Navadno 23 5 6" xfId="4036"/>
    <cellStyle name="Navadno 23 5 6 2" xfId="9834"/>
    <cellStyle name="Navadno 23 5 7" xfId="9829"/>
    <cellStyle name="Navadno 23 6" xfId="4037"/>
    <cellStyle name="Navadno 23 6 2" xfId="4038"/>
    <cellStyle name="Navadno 23 6 2 2" xfId="9836"/>
    <cellStyle name="Navadno 23 6 3" xfId="4039"/>
    <cellStyle name="Navadno 23 6 3 2" xfId="9837"/>
    <cellStyle name="Navadno 23 6 4" xfId="4040"/>
    <cellStyle name="Navadno 23 6 4 2" xfId="9838"/>
    <cellStyle name="Navadno 23 6 5" xfId="4041"/>
    <cellStyle name="Navadno 23 6 5 2" xfId="9839"/>
    <cellStyle name="Navadno 23 6 6" xfId="4042"/>
    <cellStyle name="Navadno 23 6 6 2" xfId="9840"/>
    <cellStyle name="Navadno 23 6 7" xfId="9835"/>
    <cellStyle name="Navadno 23 7" xfId="4043"/>
    <cellStyle name="Navadno 23 7 2" xfId="4044"/>
    <cellStyle name="Navadno 23 7 2 2" xfId="9842"/>
    <cellStyle name="Navadno 23 7 3" xfId="9841"/>
    <cellStyle name="Navadno 23 8" xfId="4045"/>
    <cellStyle name="Navadno 23 8 2" xfId="4046"/>
    <cellStyle name="Navadno 23 8 2 2" xfId="9844"/>
    <cellStyle name="Navadno 23 8 3" xfId="9843"/>
    <cellStyle name="Navadno 23 9" xfId="4047"/>
    <cellStyle name="Navadno 23 9 2" xfId="4048"/>
    <cellStyle name="Navadno 23 9 2 2" xfId="9846"/>
    <cellStyle name="Navadno 23 9 3" xfId="9845"/>
    <cellStyle name="Navadno 24" xfId="4049"/>
    <cellStyle name="Navadno 24 10" xfId="4050"/>
    <cellStyle name="Navadno 24 10 2" xfId="9848"/>
    <cellStyle name="Navadno 24 11" xfId="4051"/>
    <cellStyle name="Navadno 24 11 2" xfId="9849"/>
    <cellStyle name="Navadno 24 12" xfId="4052"/>
    <cellStyle name="Navadno 24 12 2" xfId="9850"/>
    <cellStyle name="Navadno 24 13" xfId="4053"/>
    <cellStyle name="Navadno 24 13 2" xfId="9851"/>
    <cellStyle name="Navadno 24 14" xfId="4054"/>
    <cellStyle name="Navadno 24 14 2" xfId="9852"/>
    <cellStyle name="Navadno 24 15" xfId="4055"/>
    <cellStyle name="Navadno 24 15 2" xfId="9853"/>
    <cellStyle name="Navadno 24 16" xfId="4056"/>
    <cellStyle name="Navadno 24 16 2" xfId="9854"/>
    <cellStyle name="Navadno 24 17" xfId="4057"/>
    <cellStyle name="Navadno 24 17 2" xfId="9855"/>
    <cellStyle name="Navadno 24 18" xfId="4058"/>
    <cellStyle name="Navadno 24 18 2" xfId="9856"/>
    <cellStyle name="Navadno 24 19" xfId="9847"/>
    <cellStyle name="Navadno 24 2" xfId="4059"/>
    <cellStyle name="Navadno 24 2 2" xfId="9857"/>
    <cellStyle name="Navadno 24 3" xfId="4060"/>
    <cellStyle name="Navadno 24 3 2" xfId="9858"/>
    <cellStyle name="Navadno 24 4" xfId="4061"/>
    <cellStyle name="Navadno 24 4 2" xfId="9859"/>
    <cellStyle name="Navadno 24 5" xfId="4062"/>
    <cellStyle name="Navadno 24 5 2" xfId="9860"/>
    <cellStyle name="Navadno 24 6" xfId="4063"/>
    <cellStyle name="Navadno 24 6 2" xfId="9861"/>
    <cellStyle name="Navadno 24 7" xfId="4064"/>
    <cellStyle name="Navadno 24 7 2" xfId="9862"/>
    <cellStyle name="Navadno 24 8" xfId="4065"/>
    <cellStyle name="Navadno 24 8 2" xfId="9863"/>
    <cellStyle name="Navadno 24 9" xfId="4066"/>
    <cellStyle name="Navadno 24 9 2" xfId="9864"/>
    <cellStyle name="Navadno 25" xfId="4067"/>
    <cellStyle name="Navadno 25 10" xfId="4068"/>
    <cellStyle name="Navadno 25 10 2" xfId="4069"/>
    <cellStyle name="Navadno 25 10 2 2" xfId="9867"/>
    <cellStyle name="Navadno 25 10 3" xfId="9866"/>
    <cellStyle name="Navadno 25 11" xfId="4070"/>
    <cellStyle name="Navadno 25 11 2" xfId="4071"/>
    <cellStyle name="Navadno 25 11 2 2" xfId="9869"/>
    <cellStyle name="Navadno 25 11 3" xfId="9868"/>
    <cellStyle name="Navadno 25 12" xfId="4072"/>
    <cellStyle name="Navadno 25 12 2" xfId="4073"/>
    <cellStyle name="Navadno 25 12 2 2" xfId="9871"/>
    <cellStyle name="Navadno 25 12 3" xfId="9870"/>
    <cellStyle name="Navadno 25 13" xfId="4074"/>
    <cellStyle name="Navadno 25 13 2" xfId="4075"/>
    <cellStyle name="Navadno 25 13 2 2" xfId="9873"/>
    <cellStyle name="Navadno 25 13 3" xfId="9872"/>
    <cellStyle name="Navadno 25 14" xfId="4076"/>
    <cellStyle name="Navadno 25 14 2" xfId="4077"/>
    <cellStyle name="Navadno 25 14 2 2" xfId="9875"/>
    <cellStyle name="Navadno 25 14 3" xfId="9874"/>
    <cellStyle name="Navadno 25 15" xfId="4078"/>
    <cellStyle name="Navadno 25 15 2" xfId="4079"/>
    <cellStyle name="Navadno 25 15 2 2" xfId="9877"/>
    <cellStyle name="Navadno 25 15 3" xfId="9876"/>
    <cellStyle name="Navadno 25 16" xfId="4080"/>
    <cellStyle name="Navadno 25 16 2" xfId="4081"/>
    <cellStyle name="Navadno 25 16 2 2" xfId="9879"/>
    <cellStyle name="Navadno 25 16 3" xfId="9878"/>
    <cellStyle name="Navadno 25 17" xfId="4082"/>
    <cellStyle name="Navadno 25 17 2" xfId="4083"/>
    <cellStyle name="Navadno 25 17 2 2" xfId="9881"/>
    <cellStyle name="Navadno 25 17 3" xfId="9880"/>
    <cellStyle name="Navadno 25 18" xfId="4084"/>
    <cellStyle name="Navadno 25 18 2" xfId="4085"/>
    <cellStyle name="Navadno 25 18 2 2" xfId="9883"/>
    <cellStyle name="Navadno 25 18 3" xfId="9882"/>
    <cellStyle name="Navadno 25 19" xfId="4086"/>
    <cellStyle name="Navadno 25 19 2" xfId="4087"/>
    <cellStyle name="Navadno 25 19 2 2" xfId="9885"/>
    <cellStyle name="Navadno 25 19 3" xfId="9884"/>
    <cellStyle name="Navadno 25 2" xfId="4088"/>
    <cellStyle name="Navadno 25 2 10" xfId="4089"/>
    <cellStyle name="Navadno 25 2 10 2" xfId="9887"/>
    <cellStyle name="Navadno 25 2 11" xfId="4090"/>
    <cellStyle name="Navadno 25 2 11 2" xfId="9888"/>
    <cellStyle name="Navadno 25 2 12" xfId="4091"/>
    <cellStyle name="Navadno 25 2 12 2" xfId="9889"/>
    <cellStyle name="Navadno 25 2 13" xfId="4092"/>
    <cellStyle name="Navadno 25 2 13 2" xfId="9890"/>
    <cellStyle name="Navadno 25 2 14" xfId="4093"/>
    <cellStyle name="Navadno 25 2 14 2" xfId="9891"/>
    <cellStyle name="Navadno 25 2 15" xfId="4094"/>
    <cellStyle name="Navadno 25 2 15 2" xfId="9892"/>
    <cellStyle name="Navadno 25 2 16" xfId="4095"/>
    <cellStyle name="Navadno 25 2 16 2" xfId="9893"/>
    <cellStyle name="Navadno 25 2 17" xfId="4096"/>
    <cellStyle name="Navadno 25 2 17 2" xfId="9894"/>
    <cellStyle name="Navadno 25 2 18" xfId="4097"/>
    <cellStyle name="Navadno 25 2 18 2" xfId="9895"/>
    <cellStyle name="Navadno 25 2 19" xfId="4098"/>
    <cellStyle name="Navadno 25 2 19 2" xfId="9896"/>
    <cellStyle name="Navadno 25 2 2" xfId="4099"/>
    <cellStyle name="Navadno 25 2 2 2" xfId="9897"/>
    <cellStyle name="Navadno 25 2 20" xfId="4100"/>
    <cellStyle name="Navadno 25 2 20 2" xfId="9898"/>
    <cellStyle name="Navadno 25 2 21" xfId="4101"/>
    <cellStyle name="Navadno 25 2 21 2" xfId="9899"/>
    <cellStyle name="Navadno 25 2 22" xfId="4102"/>
    <cellStyle name="Navadno 25 2 22 2" xfId="9900"/>
    <cellStyle name="Navadno 25 2 23" xfId="4103"/>
    <cellStyle name="Navadno 25 2 23 2" xfId="9901"/>
    <cellStyle name="Navadno 25 2 24" xfId="9886"/>
    <cellStyle name="Navadno 25 2 3" xfId="4104"/>
    <cellStyle name="Navadno 25 2 3 2" xfId="9902"/>
    <cellStyle name="Navadno 25 2 4" xfId="4105"/>
    <cellStyle name="Navadno 25 2 4 2" xfId="9903"/>
    <cellStyle name="Navadno 25 2 5" xfId="4106"/>
    <cellStyle name="Navadno 25 2 5 2" xfId="9904"/>
    <cellStyle name="Navadno 25 2 6" xfId="4107"/>
    <cellStyle name="Navadno 25 2 6 2" xfId="9905"/>
    <cellStyle name="Navadno 25 2 7" xfId="4108"/>
    <cellStyle name="Navadno 25 2 7 2" xfId="9906"/>
    <cellStyle name="Navadno 25 2 8" xfId="4109"/>
    <cellStyle name="Navadno 25 2 8 2" xfId="9907"/>
    <cellStyle name="Navadno 25 2 9" xfId="4110"/>
    <cellStyle name="Navadno 25 2 9 2" xfId="9908"/>
    <cellStyle name="Navadno 25 20" xfId="4111"/>
    <cellStyle name="Navadno 25 20 2" xfId="4112"/>
    <cellStyle name="Navadno 25 20 2 2" xfId="9910"/>
    <cellStyle name="Navadno 25 20 3" xfId="9909"/>
    <cellStyle name="Navadno 25 21" xfId="4113"/>
    <cellStyle name="Navadno 25 21 2" xfId="4114"/>
    <cellStyle name="Navadno 25 21 2 2" xfId="9912"/>
    <cellStyle name="Navadno 25 21 3" xfId="9911"/>
    <cellStyle name="Navadno 25 22" xfId="4115"/>
    <cellStyle name="Navadno 25 22 2" xfId="4116"/>
    <cellStyle name="Navadno 25 22 2 2" xfId="9914"/>
    <cellStyle name="Navadno 25 22 3" xfId="9913"/>
    <cellStyle name="Navadno 25 23" xfId="4117"/>
    <cellStyle name="Navadno 25 23 2" xfId="4118"/>
    <cellStyle name="Navadno 25 23 2 2" xfId="9916"/>
    <cellStyle name="Navadno 25 23 3" xfId="9915"/>
    <cellStyle name="Navadno 25 24" xfId="4119"/>
    <cellStyle name="Navadno 25 24 2" xfId="4120"/>
    <cellStyle name="Navadno 25 24 2 2" xfId="9918"/>
    <cellStyle name="Navadno 25 24 3" xfId="9917"/>
    <cellStyle name="Navadno 25 25" xfId="4121"/>
    <cellStyle name="Navadno 25 25 2" xfId="4122"/>
    <cellStyle name="Navadno 25 25 2 2" xfId="9920"/>
    <cellStyle name="Navadno 25 25 3" xfId="9919"/>
    <cellStyle name="Navadno 25 26" xfId="4123"/>
    <cellStyle name="Navadno 25 26 2" xfId="4124"/>
    <cellStyle name="Navadno 25 26 2 2" xfId="9922"/>
    <cellStyle name="Navadno 25 26 3" xfId="9921"/>
    <cellStyle name="Navadno 25 27" xfId="4125"/>
    <cellStyle name="Navadno 25 27 2" xfId="4126"/>
    <cellStyle name="Navadno 25 27 2 2" xfId="9924"/>
    <cellStyle name="Navadno 25 27 3" xfId="9923"/>
    <cellStyle name="Navadno 25 28" xfId="4127"/>
    <cellStyle name="Navadno 25 28 2" xfId="4128"/>
    <cellStyle name="Navadno 25 28 2 2" xfId="9926"/>
    <cellStyle name="Navadno 25 28 3" xfId="9925"/>
    <cellStyle name="Navadno 25 29" xfId="4129"/>
    <cellStyle name="Navadno 25 29 2" xfId="4130"/>
    <cellStyle name="Navadno 25 29 2 2" xfId="9928"/>
    <cellStyle name="Navadno 25 29 3" xfId="9927"/>
    <cellStyle name="Navadno 25 3" xfId="4131"/>
    <cellStyle name="Navadno 25 3 2" xfId="4132"/>
    <cellStyle name="Navadno 25 3 2 2" xfId="9930"/>
    <cellStyle name="Navadno 25 3 3" xfId="4133"/>
    <cellStyle name="Navadno 25 3 3 2" xfId="9931"/>
    <cellStyle name="Navadno 25 3 4" xfId="4134"/>
    <cellStyle name="Navadno 25 3 4 2" xfId="9932"/>
    <cellStyle name="Navadno 25 3 5" xfId="4135"/>
    <cellStyle name="Navadno 25 3 5 2" xfId="9933"/>
    <cellStyle name="Navadno 25 3 6" xfId="4136"/>
    <cellStyle name="Navadno 25 3 6 2" xfId="9934"/>
    <cellStyle name="Navadno 25 3 7" xfId="4137"/>
    <cellStyle name="Navadno 25 3 7 2" xfId="9935"/>
    <cellStyle name="Navadno 25 3 8" xfId="4138"/>
    <cellStyle name="Navadno 25 3 8 2" xfId="9936"/>
    <cellStyle name="Navadno 25 3 9" xfId="9929"/>
    <cellStyle name="Navadno 25 30" xfId="4139"/>
    <cellStyle name="Navadno 25 30 2" xfId="4140"/>
    <cellStyle name="Navadno 25 30 2 2" xfId="9938"/>
    <cellStyle name="Navadno 25 30 3" xfId="9937"/>
    <cellStyle name="Navadno 25 31" xfId="4141"/>
    <cellStyle name="Navadno 25 31 2" xfId="4142"/>
    <cellStyle name="Navadno 25 31 2 2" xfId="9940"/>
    <cellStyle name="Navadno 25 31 3" xfId="9939"/>
    <cellStyle name="Navadno 25 32" xfId="4143"/>
    <cellStyle name="Navadno 25 32 2" xfId="4144"/>
    <cellStyle name="Navadno 25 32 2 2" xfId="9942"/>
    <cellStyle name="Navadno 25 32 3" xfId="9941"/>
    <cellStyle name="Navadno 25 33" xfId="4145"/>
    <cellStyle name="Navadno 25 33 2" xfId="4146"/>
    <cellStyle name="Navadno 25 33 2 2" xfId="9944"/>
    <cellStyle name="Navadno 25 33 3" xfId="9943"/>
    <cellStyle name="Navadno 25 34" xfId="4147"/>
    <cellStyle name="Navadno 25 34 2" xfId="4148"/>
    <cellStyle name="Navadno 25 34 2 2" xfId="9946"/>
    <cellStyle name="Navadno 25 34 3" xfId="9945"/>
    <cellStyle name="Navadno 25 35" xfId="4149"/>
    <cellStyle name="Navadno 25 35 2" xfId="4150"/>
    <cellStyle name="Navadno 25 35 2 2" xfId="9948"/>
    <cellStyle name="Navadno 25 35 3" xfId="9947"/>
    <cellStyle name="Navadno 25 36" xfId="4151"/>
    <cellStyle name="Navadno 25 36 2" xfId="4152"/>
    <cellStyle name="Navadno 25 36 2 2" xfId="9950"/>
    <cellStyle name="Navadno 25 36 3" xfId="9949"/>
    <cellStyle name="Navadno 25 37" xfId="4153"/>
    <cellStyle name="Navadno 25 37 2" xfId="4154"/>
    <cellStyle name="Navadno 25 37 2 2" xfId="9952"/>
    <cellStyle name="Navadno 25 37 3" xfId="9951"/>
    <cellStyle name="Navadno 25 38" xfId="4155"/>
    <cellStyle name="Navadno 25 38 2" xfId="4156"/>
    <cellStyle name="Navadno 25 38 2 2" xfId="9954"/>
    <cellStyle name="Navadno 25 38 3" xfId="9953"/>
    <cellStyle name="Navadno 25 39" xfId="4157"/>
    <cellStyle name="Navadno 25 39 2" xfId="4158"/>
    <cellStyle name="Navadno 25 39 2 2" xfId="9956"/>
    <cellStyle name="Navadno 25 39 3" xfId="9955"/>
    <cellStyle name="Navadno 25 4" xfId="4159"/>
    <cellStyle name="Navadno 25 4 2" xfId="4160"/>
    <cellStyle name="Navadno 25 4 2 2" xfId="9958"/>
    <cellStyle name="Navadno 25 4 3" xfId="4161"/>
    <cellStyle name="Navadno 25 4 3 2" xfId="9959"/>
    <cellStyle name="Navadno 25 4 4" xfId="4162"/>
    <cellStyle name="Navadno 25 4 4 2" xfId="9960"/>
    <cellStyle name="Navadno 25 4 5" xfId="4163"/>
    <cellStyle name="Navadno 25 4 5 2" xfId="9961"/>
    <cellStyle name="Navadno 25 4 6" xfId="4164"/>
    <cellStyle name="Navadno 25 4 6 2" xfId="9962"/>
    <cellStyle name="Navadno 25 4 7" xfId="9957"/>
    <cellStyle name="Navadno 25 40" xfId="4165"/>
    <cellStyle name="Navadno 25 40 2" xfId="4166"/>
    <cellStyle name="Navadno 25 40 2 2" xfId="9964"/>
    <cellStyle name="Navadno 25 40 3" xfId="9963"/>
    <cellStyle name="Navadno 25 41" xfId="4167"/>
    <cellStyle name="Navadno 25 41 2" xfId="4168"/>
    <cellStyle name="Navadno 25 41 2 2" xfId="9966"/>
    <cellStyle name="Navadno 25 41 3" xfId="9965"/>
    <cellStyle name="Navadno 25 42" xfId="4169"/>
    <cellStyle name="Navadno 25 42 2" xfId="4170"/>
    <cellStyle name="Navadno 25 42 2 2" xfId="9968"/>
    <cellStyle name="Navadno 25 42 3" xfId="9967"/>
    <cellStyle name="Navadno 25 43" xfId="4171"/>
    <cellStyle name="Navadno 25 43 2" xfId="4172"/>
    <cellStyle name="Navadno 25 43 2 2" xfId="9970"/>
    <cellStyle name="Navadno 25 43 3" xfId="9969"/>
    <cellStyle name="Navadno 25 44" xfId="4173"/>
    <cellStyle name="Navadno 25 44 2" xfId="4174"/>
    <cellStyle name="Navadno 25 44 2 2" xfId="9972"/>
    <cellStyle name="Navadno 25 44 3" xfId="9971"/>
    <cellStyle name="Navadno 25 45" xfId="9865"/>
    <cellStyle name="Navadno 25 5" xfId="4175"/>
    <cellStyle name="Navadno 25 5 2" xfId="4176"/>
    <cellStyle name="Navadno 25 5 2 2" xfId="9974"/>
    <cellStyle name="Navadno 25 5 3" xfId="4177"/>
    <cellStyle name="Navadno 25 5 3 2" xfId="9975"/>
    <cellStyle name="Navadno 25 5 4" xfId="4178"/>
    <cellStyle name="Navadno 25 5 4 2" xfId="9976"/>
    <cellStyle name="Navadno 25 5 5" xfId="4179"/>
    <cellStyle name="Navadno 25 5 5 2" xfId="9977"/>
    <cellStyle name="Navadno 25 5 6" xfId="4180"/>
    <cellStyle name="Navadno 25 5 6 2" xfId="9978"/>
    <cellStyle name="Navadno 25 5 7" xfId="9973"/>
    <cellStyle name="Navadno 25 6" xfId="4181"/>
    <cellStyle name="Navadno 25 6 2" xfId="4182"/>
    <cellStyle name="Navadno 25 6 2 2" xfId="9980"/>
    <cellStyle name="Navadno 25 6 3" xfId="4183"/>
    <cellStyle name="Navadno 25 6 3 2" xfId="9981"/>
    <cellStyle name="Navadno 25 6 4" xfId="4184"/>
    <cellStyle name="Navadno 25 6 4 2" xfId="9982"/>
    <cellStyle name="Navadno 25 6 5" xfId="4185"/>
    <cellStyle name="Navadno 25 6 5 2" xfId="9983"/>
    <cellStyle name="Navadno 25 6 6" xfId="4186"/>
    <cellStyle name="Navadno 25 6 6 2" xfId="9984"/>
    <cellStyle name="Navadno 25 6 7" xfId="9979"/>
    <cellStyle name="Navadno 25 7" xfId="4187"/>
    <cellStyle name="Navadno 25 7 2" xfId="4188"/>
    <cellStyle name="Navadno 25 7 2 2" xfId="9986"/>
    <cellStyle name="Navadno 25 7 3" xfId="9985"/>
    <cellStyle name="Navadno 25 8" xfId="4189"/>
    <cellStyle name="Navadno 25 8 2" xfId="4190"/>
    <cellStyle name="Navadno 25 8 2 2" xfId="9988"/>
    <cellStyle name="Navadno 25 8 3" xfId="9987"/>
    <cellStyle name="Navadno 25 9" xfId="4191"/>
    <cellStyle name="Navadno 25 9 2" xfId="4192"/>
    <cellStyle name="Navadno 25 9 2 2" xfId="9990"/>
    <cellStyle name="Navadno 25 9 3" xfId="9989"/>
    <cellStyle name="Navadno 26" xfId="4193"/>
    <cellStyle name="Navadno 26 10" xfId="4194"/>
    <cellStyle name="Navadno 26 10 2" xfId="9992"/>
    <cellStyle name="Navadno 26 11" xfId="4195"/>
    <cellStyle name="Navadno 26 11 2" xfId="9993"/>
    <cellStyle name="Navadno 26 12" xfId="4196"/>
    <cellStyle name="Navadno 26 12 2" xfId="9994"/>
    <cellStyle name="Navadno 26 13" xfId="4197"/>
    <cellStyle name="Navadno 26 13 2" xfId="9995"/>
    <cellStyle name="Navadno 26 14" xfId="4198"/>
    <cellStyle name="Navadno 26 14 2" xfId="9996"/>
    <cellStyle name="Navadno 26 15" xfId="4199"/>
    <cellStyle name="Navadno 26 15 2" xfId="9997"/>
    <cellStyle name="Navadno 26 16" xfId="4200"/>
    <cellStyle name="Navadno 26 16 2" xfId="9998"/>
    <cellStyle name="Navadno 26 17" xfId="4201"/>
    <cellStyle name="Navadno 26 17 2" xfId="9999"/>
    <cellStyle name="Navadno 26 18" xfId="4202"/>
    <cellStyle name="Navadno 26 18 2" xfId="10000"/>
    <cellStyle name="Navadno 26 19" xfId="9991"/>
    <cellStyle name="Navadno 26 2" xfId="4203"/>
    <cellStyle name="Navadno 26 2 2" xfId="10001"/>
    <cellStyle name="Navadno 26 3" xfId="4204"/>
    <cellStyle name="Navadno 26 3 2" xfId="10002"/>
    <cellStyle name="Navadno 26 4" xfId="4205"/>
    <cellStyle name="Navadno 26 4 2" xfId="10003"/>
    <cellStyle name="Navadno 26 5" xfId="4206"/>
    <cellStyle name="Navadno 26 5 2" xfId="10004"/>
    <cellStyle name="Navadno 26 6" xfId="4207"/>
    <cellStyle name="Navadno 26 6 2" xfId="10005"/>
    <cellStyle name="Navadno 26 7" xfId="4208"/>
    <cellStyle name="Navadno 26 7 2" xfId="10006"/>
    <cellStyle name="Navadno 26 8" xfId="4209"/>
    <cellStyle name="Navadno 26 8 2" xfId="10007"/>
    <cellStyle name="Navadno 26 9" xfId="4210"/>
    <cellStyle name="Navadno 26 9 2" xfId="10008"/>
    <cellStyle name="Navadno 27" xfId="4211"/>
    <cellStyle name="Navadno 27 10" xfId="4212"/>
    <cellStyle name="Navadno 27 10 2" xfId="10010"/>
    <cellStyle name="Navadno 27 11" xfId="4213"/>
    <cellStyle name="Navadno 27 11 2" xfId="10011"/>
    <cellStyle name="Navadno 27 12" xfId="4214"/>
    <cellStyle name="Navadno 27 12 2" xfId="10012"/>
    <cellStyle name="Navadno 27 13" xfId="4215"/>
    <cellStyle name="Navadno 27 13 2" xfId="10013"/>
    <cellStyle name="Navadno 27 14" xfId="4216"/>
    <cellStyle name="Navadno 27 14 2" xfId="10014"/>
    <cellStyle name="Navadno 27 15" xfId="4217"/>
    <cellStyle name="Navadno 27 15 2" xfId="10015"/>
    <cellStyle name="Navadno 27 16" xfId="4218"/>
    <cellStyle name="Navadno 27 16 2" xfId="10016"/>
    <cellStyle name="Navadno 27 17" xfId="4219"/>
    <cellStyle name="Navadno 27 17 2" xfId="10017"/>
    <cellStyle name="Navadno 27 18" xfId="4220"/>
    <cellStyle name="Navadno 27 18 2" xfId="10018"/>
    <cellStyle name="Navadno 27 19" xfId="10009"/>
    <cellStyle name="Navadno 27 2" xfId="4221"/>
    <cellStyle name="Navadno 27 2 2" xfId="10019"/>
    <cellStyle name="Navadno 27 3" xfId="4222"/>
    <cellStyle name="Navadno 27 3 2" xfId="10020"/>
    <cellStyle name="Navadno 27 4" xfId="4223"/>
    <cellStyle name="Navadno 27 4 2" xfId="10021"/>
    <cellStyle name="Navadno 27 5" xfId="4224"/>
    <cellStyle name="Navadno 27 5 2" xfId="10022"/>
    <cellStyle name="Navadno 27 6" xfId="4225"/>
    <cellStyle name="Navadno 27 6 2" xfId="10023"/>
    <cellStyle name="Navadno 27 7" xfId="4226"/>
    <cellStyle name="Navadno 27 7 2" xfId="10024"/>
    <cellStyle name="Navadno 27 8" xfId="4227"/>
    <cellStyle name="Navadno 27 8 2" xfId="10025"/>
    <cellStyle name="Navadno 27 9" xfId="4228"/>
    <cellStyle name="Navadno 27 9 2" xfId="10026"/>
    <cellStyle name="Navadno 28" xfId="4229"/>
    <cellStyle name="Navadno 28 10" xfId="4230"/>
    <cellStyle name="Navadno 28 10 2" xfId="10028"/>
    <cellStyle name="Navadno 28 11" xfId="4231"/>
    <cellStyle name="Navadno 28 11 2" xfId="10029"/>
    <cellStyle name="Navadno 28 12" xfId="4232"/>
    <cellStyle name="Navadno 28 12 2" xfId="10030"/>
    <cellStyle name="Navadno 28 13" xfId="4233"/>
    <cellStyle name="Navadno 28 13 2" xfId="10031"/>
    <cellStyle name="Navadno 28 14" xfId="4234"/>
    <cellStyle name="Navadno 28 14 2" xfId="10032"/>
    <cellStyle name="Navadno 28 15" xfId="4235"/>
    <cellStyle name="Navadno 28 15 2" xfId="10033"/>
    <cellStyle name="Navadno 28 16" xfId="4236"/>
    <cellStyle name="Navadno 28 16 2" xfId="10034"/>
    <cellStyle name="Navadno 28 17" xfId="4237"/>
    <cellStyle name="Navadno 28 17 2" xfId="10035"/>
    <cellStyle name="Navadno 28 18" xfId="4238"/>
    <cellStyle name="Navadno 28 18 2" xfId="10036"/>
    <cellStyle name="Navadno 28 19" xfId="4239"/>
    <cellStyle name="Navadno 28 19 2" xfId="10037"/>
    <cellStyle name="Navadno 28 2" xfId="4240"/>
    <cellStyle name="Navadno 28 2 2" xfId="10038"/>
    <cellStyle name="Navadno 28 20" xfId="4241"/>
    <cellStyle name="Navadno 28 20 2" xfId="10039"/>
    <cellStyle name="Navadno 28 21" xfId="4242"/>
    <cellStyle name="Navadno 28 21 2" xfId="10040"/>
    <cellStyle name="Navadno 28 22" xfId="4243"/>
    <cellStyle name="Navadno 28 22 2" xfId="10041"/>
    <cellStyle name="Navadno 28 23" xfId="4244"/>
    <cellStyle name="Navadno 28 23 2" xfId="10042"/>
    <cellStyle name="Navadno 28 24" xfId="10027"/>
    <cellStyle name="Navadno 28 3" xfId="4245"/>
    <cellStyle name="Navadno 28 3 2" xfId="10043"/>
    <cellStyle name="Navadno 28 4" xfId="4246"/>
    <cellStyle name="Navadno 28 4 2" xfId="10044"/>
    <cellStyle name="Navadno 28 5" xfId="4247"/>
    <cellStyle name="Navadno 28 5 2" xfId="10045"/>
    <cellStyle name="Navadno 28 6" xfId="4248"/>
    <cellStyle name="Navadno 28 6 2" xfId="10046"/>
    <cellStyle name="Navadno 28 7" xfId="4249"/>
    <cellStyle name="Navadno 28 7 2" xfId="10047"/>
    <cellStyle name="Navadno 28 8" xfId="4250"/>
    <cellStyle name="Navadno 28 8 2" xfId="10048"/>
    <cellStyle name="Navadno 28 9" xfId="4251"/>
    <cellStyle name="Navadno 28 9 2" xfId="10049"/>
    <cellStyle name="Navadno 29" xfId="4252"/>
    <cellStyle name="Navadno 29 10" xfId="4253"/>
    <cellStyle name="Navadno 29 10 2" xfId="10051"/>
    <cellStyle name="Navadno 29 11" xfId="4254"/>
    <cellStyle name="Navadno 29 11 2" xfId="10052"/>
    <cellStyle name="Navadno 29 12" xfId="4255"/>
    <cellStyle name="Navadno 29 12 2" xfId="10053"/>
    <cellStyle name="Navadno 29 13" xfId="4256"/>
    <cellStyle name="Navadno 29 13 2" xfId="10054"/>
    <cellStyle name="Navadno 29 14" xfId="4257"/>
    <cellStyle name="Navadno 29 14 2" xfId="10055"/>
    <cellStyle name="Navadno 29 15" xfId="4258"/>
    <cellStyle name="Navadno 29 15 2" xfId="10056"/>
    <cellStyle name="Navadno 29 16" xfId="4259"/>
    <cellStyle name="Navadno 29 16 2" xfId="10057"/>
    <cellStyle name="Navadno 29 17" xfId="4260"/>
    <cellStyle name="Navadno 29 17 2" xfId="10058"/>
    <cellStyle name="Navadno 29 18" xfId="4261"/>
    <cellStyle name="Navadno 29 18 2" xfId="10059"/>
    <cellStyle name="Navadno 29 19" xfId="4262"/>
    <cellStyle name="Navadno 29 19 2" xfId="10060"/>
    <cellStyle name="Navadno 29 2" xfId="4263"/>
    <cellStyle name="Navadno 29 2 2" xfId="4264"/>
    <cellStyle name="Navadno 29 2 2 2" xfId="13278"/>
    <cellStyle name="Navadno 29 2 3" xfId="10061"/>
    <cellStyle name="Navadno 29 20" xfId="4265"/>
    <cellStyle name="Navadno 29 20 2" xfId="10062"/>
    <cellStyle name="Navadno 29 21" xfId="4266"/>
    <cellStyle name="Navadno 29 21 2" xfId="10063"/>
    <cellStyle name="Navadno 29 22" xfId="4267"/>
    <cellStyle name="Navadno 29 22 2" xfId="10064"/>
    <cellStyle name="Navadno 29 23" xfId="4268"/>
    <cellStyle name="Navadno 29 23 2" xfId="10065"/>
    <cellStyle name="Navadno 29 24" xfId="4269"/>
    <cellStyle name="Navadno 29 24 2" xfId="10066"/>
    <cellStyle name="Navadno 29 25" xfId="4270"/>
    <cellStyle name="Navadno 29 25 2" xfId="10067"/>
    <cellStyle name="Navadno 29 26" xfId="4271"/>
    <cellStyle name="Navadno 29 26 2" xfId="10068"/>
    <cellStyle name="Navadno 29 27" xfId="4272"/>
    <cellStyle name="Navadno 29 27 2" xfId="10069"/>
    <cellStyle name="Navadno 29 28" xfId="4273"/>
    <cellStyle name="Navadno 29 28 2" xfId="10070"/>
    <cellStyle name="Navadno 29 29" xfId="4274"/>
    <cellStyle name="Navadno 29 29 2" xfId="10071"/>
    <cellStyle name="Navadno 29 3" xfId="4275"/>
    <cellStyle name="Navadno 29 3 2" xfId="10072"/>
    <cellStyle name="Navadno 29 30" xfId="10050"/>
    <cellStyle name="Navadno 29 4" xfId="4276"/>
    <cellStyle name="Navadno 29 4 2" xfId="10073"/>
    <cellStyle name="Navadno 29 5" xfId="4277"/>
    <cellStyle name="Navadno 29 5 2" xfId="10074"/>
    <cellStyle name="Navadno 29 6" xfId="4278"/>
    <cellStyle name="Navadno 29 6 2" xfId="10075"/>
    <cellStyle name="Navadno 29 7" xfId="4279"/>
    <cellStyle name="Navadno 29 7 2" xfId="10076"/>
    <cellStyle name="Navadno 29 8" xfId="4280"/>
    <cellStyle name="Navadno 29 8 2" xfId="10077"/>
    <cellStyle name="Navadno 29 9" xfId="4281"/>
    <cellStyle name="Navadno 29 9 2" xfId="10078"/>
    <cellStyle name="Navadno 3" xfId="4283"/>
    <cellStyle name="Navadno 3 10" xfId="4284"/>
    <cellStyle name="Navadno 3 10 2" xfId="10079"/>
    <cellStyle name="Navadno 3 11" xfId="4285"/>
    <cellStyle name="Navadno 3 11 18" xfId="4286"/>
    <cellStyle name="Navadno 3 11 18 10" xfId="13281"/>
    <cellStyle name="Navadno 3 11 18 2" xfId="4287"/>
    <cellStyle name="Navadno 3 11 18 2 2" xfId="4288"/>
    <cellStyle name="Navadno 3 11 18 2 2 2" xfId="4289"/>
    <cellStyle name="Navadno 3 11 18 2 2 2 2" xfId="4290"/>
    <cellStyle name="Navadno 3 11 18 2 2 2 2 2" xfId="4291"/>
    <cellStyle name="Navadno 3 11 18 2 2 2 2 2 2" xfId="15226"/>
    <cellStyle name="Navadno 3 11 18 2 2 2 2 3" xfId="13285"/>
    <cellStyle name="Navadno 3 11 18 2 2 2 3" xfId="4292"/>
    <cellStyle name="Navadno 3 11 18 2 2 2 3 2" xfId="4293"/>
    <cellStyle name="Navadno 3 11 18 2 2 2 3 2 2" xfId="15227"/>
    <cellStyle name="Navadno 3 11 18 2 2 2 3 3" xfId="13286"/>
    <cellStyle name="Navadno 3 11 18 2 2 2 4" xfId="4294"/>
    <cellStyle name="Navadno 3 11 18 2 2 2 4 2" xfId="15225"/>
    <cellStyle name="Navadno 3 11 18 2 2 2 5" xfId="13284"/>
    <cellStyle name="Navadno 3 11 18 2 2 3" xfId="4295"/>
    <cellStyle name="Navadno 3 11 18 2 2 3 2" xfId="4296"/>
    <cellStyle name="Navadno 3 11 18 2 2 3 2 2" xfId="15228"/>
    <cellStyle name="Navadno 3 11 18 2 2 3 3" xfId="13287"/>
    <cellStyle name="Navadno 3 11 18 2 2 4" xfId="4297"/>
    <cellStyle name="Navadno 3 11 18 2 2 4 2" xfId="4298"/>
    <cellStyle name="Navadno 3 11 18 2 2 4 2 2" xfId="15229"/>
    <cellStyle name="Navadno 3 11 18 2 2 4 3" xfId="13288"/>
    <cellStyle name="Navadno 3 11 18 2 2 5" xfId="4299"/>
    <cellStyle name="Navadno 3 11 18 2 2 5 2" xfId="15224"/>
    <cellStyle name="Navadno 3 11 18 2 2 6" xfId="13283"/>
    <cellStyle name="Navadno 3 11 18 2 3" xfId="4300"/>
    <cellStyle name="Navadno 3 11 18 2 3 2" xfId="4301"/>
    <cellStyle name="Navadno 3 11 18 2 3 2 2" xfId="4302"/>
    <cellStyle name="Navadno 3 11 18 2 3 2 2 2" xfId="15231"/>
    <cellStyle name="Navadno 3 11 18 2 3 2 3" xfId="13290"/>
    <cellStyle name="Navadno 3 11 18 2 3 3" xfId="4303"/>
    <cellStyle name="Navadno 3 11 18 2 3 3 2" xfId="4304"/>
    <cellStyle name="Navadno 3 11 18 2 3 3 2 2" xfId="15232"/>
    <cellStyle name="Navadno 3 11 18 2 3 3 3" xfId="13291"/>
    <cellStyle name="Navadno 3 11 18 2 3 4" xfId="4305"/>
    <cellStyle name="Navadno 3 11 18 2 3 4 2" xfId="15230"/>
    <cellStyle name="Navadno 3 11 18 2 3 5" xfId="13289"/>
    <cellStyle name="Navadno 3 11 18 2 4" xfId="4306"/>
    <cellStyle name="Navadno 3 11 18 2 4 2" xfId="4307"/>
    <cellStyle name="Navadno 3 11 18 2 4 2 2" xfId="4308"/>
    <cellStyle name="Navadno 3 11 18 2 4 2 2 2" xfId="15234"/>
    <cellStyle name="Navadno 3 11 18 2 4 2 3" xfId="13293"/>
    <cellStyle name="Navadno 3 11 18 2 4 3" xfId="4309"/>
    <cellStyle name="Navadno 3 11 18 2 4 3 2" xfId="4310"/>
    <cellStyle name="Navadno 3 11 18 2 4 3 2 2" xfId="15235"/>
    <cellStyle name="Navadno 3 11 18 2 4 3 3" xfId="13294"/>
    <cellStyle name="Navadno 3 11 18 2 4 4" xfId="4311"/>
    <cellStyle name="Navadno 3 11 18 2 4 4 2" xfId="15233"/>
    <cellStyle name="Navadno 3 11 18 2 4 5" xfId="13292"/>
    <cellStyle name="Navadno 3 11 18 2 5" xfId="4312"/>
    <cellStyle name="Navadno 3 11 18 2 5 2" xfId="4313"/>
    <cellStyle name="Navadno 3 11 18 2 5 2 2" xfId="15236"/>
    <cellStyle name="Navadno 3 11 18 2 5 3" xfId="13295"/>
    <cellStyle name="Navadno 3 11 18 2 6" xfId="4314"/>
    <cellStyle name="Navadno 3 11 18 2 6 2" xfId="4315"/>
    <cellStyle name="Navadno 3 11 18 2 6 2 2" xfId="15237"/>
    <cellStyle name="Navadno 3 11 18 2 6 3" xfId="13296"/>
    <cellStyle name="Navadno 3 11 18 2 7" xfId="4316"/>
    <cellStyle name="Navadno 3 11 18 2 7 2" xfId="4317"/>
    <cellStyle name="Navadno 3 11 18 2 7 2 2" xfId="15238"/>
    <cellStyle name="Navadno 3 11 18 2 7 3" xfId="13297"/>
    <cellStyle name="Navadno 3 11 18 2 8" xfId="4318"/>
    <cellStyle name="Navadno 3 11 18 2 8 2" xfId="15223"/>
    <cellStyle name="Navadno 3 11 18 2 9" xfId="13282"/>
    <cellStyle name="Navadno 3 11 18 3" xfId="4319"/>
    <cellStyle name="Navadno 3 11 18 3 2" xfId="4320"/>
    <cellStyle name="Navadno 3 11 18 3 2 2" xfId="4321"/>
    <cellStyle name="Navadno 3 11 18 3 2 2 2" xfId="4322"/>
    <cellStyle name="Navadno 3 11 18 3 2 2 2 2" xfId="15241"/>
    <cellStyle name="Navadno 3 11 18 3 2 2 3" xfId="13300"/>
    <cellStyle name="Navadno 3 11 18 3 2 3" xfId="4323"/>
    <cellStyle name="Navadno 3 11 18 3 2 3 2" xfId="4324"/>
    <cellStyle name="Navadno 3 11 18 3 2 3 2 2" xfId="15242"/>
    <cellStyle name="Navadno 3 11 18 3 2 3 3" xfId="13301"/>
    <cellStyle name="Navadno 3 11 18 3 2 4" xfId="4325"/>
    <cellStyle name="Navadno 3 11 18 3 2 4 2" xfId="15240"/>
    <cellStyle name="Navadno 3 11 18 3 2 5" xfId="13299"/>
    <cellStyle name="Navadno 3 11 18 3 3" xfId="4326"/>
    <cellStyle name="Navadno 3 11 18 3 3 2" xfId="4327"/>
    <cellStyle name="Navadno 3 11 18 3 3 2 2" xfId="15243"/>
    <cellStyle name="Navadno 3 11 18 3 3 3" xfId="13302"/>
    <cellStyle name="Navadno 3 11 18 3 4" xfId="4328"/>
    <cellStyle name="Navadno 3 11 18 3 4 2" xfId="4329"/>
    <cellStyle name="Navadno 3 11 18 3 4 2 2" xfId="15244"/>
    <cellStyle name="Navadno 3 11 18 3 4 3" xfId="13303"/>
    <cellStyle name="Navadno 3 11 18 3 5" xfId="4330"/>
    <cellStyle name="Navadno 3 11 18 3 5 2" xfId="15239"/>
    <cellStyle name="Navadno 3 11 18 3 6" xfId="13298"/>
    <cellStyle name="Navadno 3 11 18 4" xfId="4331"/>
    <cellStyle name="Navadno 3 11 18 4 2" xfId="4332"/>
    <cellStyle name="Navadno 3 11 18 4 2 2" xfId="4333"/>
    <cellStyle name="Navadno 3 11 18 4 2 2 2" xfId="15246"/>
    <cellStyle name="Navadno 3 11 18 4 2 3" xfId="13305"/>
    <cellStyle name="Navadno 3 11 18 4 3" xfId="4334"/>
    <cellStyle name="Navadno 3 11 18 4 3 2" xfId="4335"/>
    <cellStyle name="Navadno 3 11 18 4 3 2 2" xfId="15247"/>
    <cellStyle name="Navadno 3 11 18 4 3 3" xfId="13306"/>
    <cellStyle name="Navadno 3 11 18 4 4" xfId="4336"/>
    <cellStyle name="Navadno 3 11 18 4 4 2" xfId="15245"/>
    <cellStyle name="Navadno 3 11 18 4 5" xfId="13304"/>
    <cellStyle name="Navadno 3 11 18 5" xfId="4337"/>
    <cellStyle name="Navadno 3 11 18 5 2" xfId="4338"/>
    <cellStyle name="Navadno 3 11 18 5 2 2" xfId="4339"/>
    <cellStyle name="Navadno 3 11 18 5 2 2 2" xfId="15249"/>
    <cellStyle name="Navadno 3 11 18 5 2 3" xfId="13308"/>
    <cellStyle name="Navadno 3 11 18 5 3" xfId="4340"/>
    <cellStyle name="Navadno 3 11 18 5 3 2" xfId="4341"/>
    <cellStyle name="Navadno 3 11 18 5 3 2 2" xfId="15250"/>
    <cellStyle name="Navadno 3 11 18 5 3 3" xfId="13309"/>
    <cellStyle name="Navadno 3 11 18 5 4" xfId="4342"/>
    <cellStyle name="Navadno 3 11 18 5 4 2" xfId="15248"/>
    <cellStyle name="Navadno 3 11 18 5 5" xfId="13307"/>
    <cellStyle name="Navadno 3 11 18 6" xfId="4343"/>
    <cellStyle name="Navadno 3 11 18 6 2" xfId="4344"/>
    <cellStyle name="Navadno 3 11 18 6 2 2" xfId="15251"/>
    <cellStyle name="Navadno 3 11 18 6 3" xfId="13310"/>
    <cellStyle name="Navadno 3 11 18 7" xfId="4345"/>
    <cellStyle name="Navadno 3 11 18 7 2" xfId="4346"/>
    <cellStyle name="Navadno 3 11 18 7 2 2" xfId="15252"/>
    <cellStyle name="Navadno 3 11 18 7 3" xfId="13311"/>
    <cellStyle name="Navadno 3 11 18 8" xfId="4347"/>
    <cellStyle name="Navadno 3 11 18 8 2" xfId="4348"/>
    <cellStyle name="Navadno 3 11 18 8 2 2" xfId="15253"/>
    <cellStyle name="Navadno 3 11 18 8 3" xfId="13312"/>
    <cellStyle name="Navadno 3 11 18 9" xfId="4349"/>
    <cellStyle name="Navadno 3 11 18 9 2" xfId="15222"/>
    <cellStyle name="Navadno 3 11 2" xfId="4350"/>
    <cellStyle name="Navadno 3 11 2 2" xfId="13280"/>
    <cellStyle name="Navadno 3 11 3" xfId="10080"/>
    <cellStyle name="Navadno 3 12" xfId="4351"/>
    <cellStyle name="Navadno 3 12 2" xfId="4352"/>
    <cellStyle name="Navadno 3 12 2 2" xfId="13279"/>
    <cellStyle name="Navadno 3 12 3" xfId="10081"/>
    <cellStyle name="Navadno 3 13" xfId="4353"/>
    <cellStyle name="Navadno 3 13 2" xfId="10082"/>
    <cellStyle name="Navadno 3 14" xfId="4354"/>
    <cellStyle name="Navadno 3 14 2" xfId="10083"/>
    <cellStyle name="Navadno 3 15" xfId="4355"/>
    <cellStyle name="Navadno 3 15 2" xfId="10084"/>
    <cellStyle name="Navadno 3 16" xfId="4356"/>
    <cellStyle name="Navadno 3 16 2" xfId="10085"/>
    <cellStyle name="Navadno 3 17" xfId="4357"/>
    <cellStyle name="Navadno 3 17 2" xfId="10086"/>
    <cellStyle name="Navadno 3 18" xfId="4358"/>
    <cellStyle name="Navadno 3 18 2" xfId="10087"/>
    <cellStyle name="Navadno 3 19" xfId="4359"/>
    <cellStyle name="Navadno 3 19 2" xfId="10088"/>
    <cellStyle name="Navadno 3 2" xfId="4360"/>
    <cellStyle name="Navadno 3 2 10" xfId="4361"/>
    <cellStyle name="Navadno 3 2 10 2" xfId="10090"/>
    <cellStyle name="Navadno 3 2 11" xfId="4362"/>
    <cellStyle name="Navadno 3 2 11 2" xfId="10091"/>
    <cellStyle name="Navadno 3 2 12" xfId="4363"/>
    <cellStyle name="Navadno 3 2 12 2" xfId="10092"/>
    <cellStyle name="Navadno 3 2 13" xfId="4364"/>
    <cellStyle name="Navadno 3 2 13 2" xfId="10093"/>
    <cellStyle name="Navadno 3 2 14" xfId="4365"/>
    <cellStyle name="Navadno 3 2 14 2" xfId="10094"/>
    <cellStyle name="Navadno 3 2 15" xfId="4366"/>
    <cellStyle name="Navadno 3 2 15 2" xfId="10095"/>
    <cellStyle name="Navadno 3 2 16" xfId="4367"/>
    <cellStyle name="Navadno 3 2 16 2" xfId="10096"/>
    <cellStyle name="Navadno 3 2 17" xfId="4368"/>
    <cellStyle name="Navadno 3 2 17 2" xfId="10097"/>
    <cellStyle name="Navadno 3 2 18" xfId="4369"/>
    <cellStyle name="Navadno 3 2 18 2" xfId="10098"/>
    <cellStyle name="Navadno 3 2 19" xfId="4370"/>
    <cellStyle name="Navadno 3 2 19 2" xfId="10099"/>
    <cellStyle name="Navadno 3 2 2" xfId="4371"/>
    <cellStyle name="Navadno 3 2 2 10" xfId="4372"/>
    <cellStyle name="Navadno 3 2 2 10 2" xfId="4373"/>
    <cellStyle name="Navadno 3 2 2 10 2 2" xfId="4374"/>
    <cellStyle name="Navadno 3 2 2 10 2 2 2" xfId="15255"/>
    <cellStyle name="Navadno 3 2 2 10 2 3" xfId="13316"/>
    <cellStyle name="Navadno 3 2 2 10 3" xfId="4375"/>
    <cellStyle name="Navadno 3 2 2 10 3 2" xfId="4376"/>
    <cellStyle name="Navadno 3 2 2 10 3 2 2" xfId="15256"/>
    <cellStyle name="Navadno 3 2 2 10 3 3" xfId="13317"/>
    <cellStyle name="Navadno 3 2 2 10 4" xfId="4377"/>
    <cellStyle name="Navadno 3 2 2 10 4 2" xfId="15254"/>
    <cellStyle name="Navadno 3 2 2 10 5" xfId="13315"/>
    <cellStyle name="Navadno 3 2 2 11" xfId="4378"/>
    <cellStyle name="Navadno 3 2 2 11 2" xfId="4379"/>
    <cellStyle name="Navadno 3 2 2 11 2 2" xfId="4380"/>
    <cellStyle name="Navadno 3 2 2 11 2 2 2" xfId="15258"/>
    <cellStyle name="Navadno 3 2 2 11 2 3" xfId="13319"/>
    <cellStyle name="Navadno 3 2 2 11 3" xfId="4381"/>
    <cellStyle name="Navadno 3 2 2 11 3 2" xfId="4382"/>
    <cellStyle name="Navadno 3 2 2 11 3 2 2" xfId="15259"/>
    <cellStyle name="Navadno 3 2 2 11 3 3" xfId="13320"/>
    <cellStyle name="Navadno 3 2 2 11 4" xfId="4383"/>
    <cellStyle name="Navadno 3 2 2 11 4 2" xfId="15257"/>
    <cellStyle name="Navadno 3 2 2 11 5" xfId="13318"/>
    <cellStyle name="Navadno 3 2 2 12" xfId="4384"/>
    <cellStyle name="Navadno 3 2 2 12 2" xfId="4385"/>
    <cellStyle name="Navadno 3 2 2 12 2 2" xfId="15260"/>
    <cellStyle name="Navadno 3 2 2 12 3" xfId="13321"/>
    <cellStyle name="Navadno 3 2 2 13" xfId="4386"/>
    <cellStyle name="Navadno 3 2 2 13 2" xfId="4387"/>
    <cellStyle name="Navadno 3 2 2 13 2 2" xfId="15261"/>
    <cellStyle name="Navadno 3 2 2 13 3" xfId="13322"/>
    <cellStyle name="Navadno 3 2 2 14" xfId="4388"/>
    <cellStyle name="Navadno 3 2 2 14 2" xfId="4389"/>
    <cellStyle name="Navadno 3 2 2 14 2 2" xfId="15262"/>
    <cellStyle name="Navadno 3 2 2 14 3" xfId="13323"/>
    <cellStyle name="Navadno 3 2 2 15" xfId="4390"/>
    <cellStyle name="Navadno 3 2 2 15 2" xfId="13314"/>
    <cellStyle name="Navadno 3 2 2 16" xfId="10100"/>
    <cellStyle name="Navadno 3 2 2 2" xfId="4391"/>
    <cellStyle name="Navadno 3 2 2 2 2" xfId="4392"/>
    <cellStyle name="Navadno 3 2 2 2 2 10" xfId="13325"/>
    <cellStyle name="Navadno 3 2 2 2 2 2" xfId="4393"/>
    <cellStyle name="Navadno 3 2 2 2 2 2 2" xfId="13326"/>
    <cellStyle name="Navadno 3 2 2 2 2 3" xfId="4394"/>
    <cellStyle name="Navadno 3 2 2 2 2 3 2" xfId="4395"/>
    <cellStyle name="Navadno 3 2 2 2 2 3 2 2" xfId="4396"/>
    <cellStyle name="Navadno 3 2 2 2 2 3 2 2 2" xfId="4397"/>
    <cellStyle name="Navadno 3 2 2 2 2 3 2 2 2 2" xfId="15266"/>
    <cellStyle name="Navadno 3 2 2 2 2 3 2 2 3" xfId="13329"/>
    <cellStyle name="Navadno 3 2 2 2 2 3 2 3" xfId="4398"/>
    <cellStyle name="Navadno 3 2 2 2 2 3 2 3 2" xfId="4399"/>
    <cellStyle name="Navadno 3 2 2 2 2 3 2 3 2 2" xfId="15267"/>
    <cellStyle name="Navadno 3 2 2 2 2 3 2 3 3" xfId="13330"/>
    <cellStyle name="Navadno 3 2 2 2 2 3 2 4" xfId="4400"/>
    <cellStyle name="Navadno 3 2 2 2 2 3 2 4 2" xfId="15265"/>
    <cellStyle name="Navadno 3 2 2 2 2 3 2 5" xfId="13328"/>
    <cellStyle name="Navadno 3 2 2 2 2 3 3" xfId="4401"/>
    <cellStyle name="Navadno 3 2 2 2 2 3 3 2" xfId="4402"/>
    <cellStyle name="Navadno 3 2 2 2 2 3 3 2 2" xfId="15268"/>
    <cellStyle name="Navadno 3 2 2 2 2 3 3 3" xfId="13331"/>
    <cellStyle name="Navadno 3 2 2 2 2 3 4" xfId="4403"/>
    <cellStyle name="Navadno 3 2 2 2 2 3 4 2" xfId="4404"/>
    <cellStyle name="Navadno 3 2 2 2 2 3 4 2 2" xfId="15269"/>
    <cellStyle name="Navadno 3 2 2 2 2 3 4 3" xfId="13332"/>
    <cellStyle name="Navadno 3 2 2 2 2 3 5" xfId="4405"/>
    <cellStyle name="Navadno 3 2 2 2 2 3 5 2" xfId="15264"/>
    <cellStyle name="Navadno 3 2 2 2 2 3 6" xfId="13327"/>
    <cellStyle name="Navadno 3 2 2 2 2 4" xfId="4406"/>
    <cellStyle name="Navadno 3 2 2 2 2 4 2" xfId="4407"/>
    <cellStyle name="Navadno 3 2 2 2 2 4 2 2" xfId="4408"/>
    <cellStyle name="Navadno 3 2 2 2 2 4 2 2 2" xfId="15271"/>
    <cellStyle name="Navadno 3 2 2 2 2 4 2 3" xfId="13334"/>
    <cellStyle name="Navadno 3 2 2 2 2 4 3" xfId="4409"/>
    <cellStyle name="Navadno 3 2 2 2 2 4 3 2" xfId="4410"/>
    <cellStyle name="Navadno 3 2 2 2 2 4 3 2 2" xfId="15272"/>
    <cellStyle name="Navadno 3 2 2 2 2 4 3 3" xfId="13335"/>
    <cellStyle name="Navadno 3 2 2 2 2 4 4" xfId="4411"/>
    <cellStyle name="Navadno 3 2 2 2 2 4 4 2" xfId="15270"/>
    <cellStyle name="Navadno 3 2 2 2 2 4 5" xfId="13333"/>
    <cellStyle name="Navadno 3 2 2 2 2 5" xfId="4412"/>
    <cellStyle name="Navadno 3 2 2 2 2 5 2" xfId="4413"/>
    <cellStyle name="Navadno 3 2 2 2 2 5 2 2" xfId="4414"/>
    <cellStyle name="Navadno 3 2 2 2 2 5 2 2 2" xfId="15274"/>
    <cellStyle name="Navadno 3 2 2 2 2 5 2 3" xfId="13337"/>
    <cellStyle name="Navadno 3 2 2 2 2 5 3" xfId="4415"/>
    <cellStyle name="Navadno 3 2 2 2 2 5 3 2" xfId="4416"/>
    <cellStyle name="Navadno 3 2 2 2 2 5 3 2 2" xfId="15275"/>
    <cellStyle name="Navadno 3 2 2 2 2 5 3 3" xfId="13338"/>
    <cellStyle name="Navadno 3 2 2 2 2 5 4" xfId="4417"/>
    <cellStyle name="Navadno 3 2 2 2 2 5 4 2" xfId="15273"/>
    <cellStyle name="Navadno 3 2 2 2 2 5 5" xfId="13336"/>
    <cellStyle name="Navadno 3 2 2 2 2 6" xfId="4418"/>
    <cellStyle name="Navadno 3 2 2 2 2 6 2" xfId="4419"/>
    <cellStyle name="Navadno 3 2 2 2 2 6 2 2" xfId="15276"/>
    <cellStyle name="Navadno 3 2 2 2 2 6 3" xfId="13339"/>
    <cellStyle name="Navadno 3 2 2 2 2 7" xfId="4420"/>
    <cellStyle name="Navadno 3 2 2 2 2 7 2" xfId="4421"/>
    <cellStyle name="Navadno 3 2 2 2 2 7 2 2" xfId="15277"/>
    <cellStyle name="Navadno 3 2 2 2 2 7 3" xfId="13340"/>
    <cellStyle name="Navadno 3 2 2 2 2 8" xfId="4422"/>
    <cellStyle name="Navadno 3 2 2 2 2 8 2" xfId="4423"/>
    <cellStyle name="Navadno 3 2 2 2 2 8 2 2" xfId="15278"/>
    <cellStyle name="Navadno 3 2 2 2 2 8 3" xfId="13341"/>
    <cellStyle name="Navadno 3 2 2 2 2 9" xfId="4424"/>
    <cellStyle name="Navadno 3 2 2 2 2 9 2" xfId="15263"/>
    <cellStyle name="Navadno 3 2 2 2 3" xfId="4425"/>
    <cellStyle name="Navadno 3 2 2 2 3 2" xfId="4426"/>
    <cellStyle name="Navadno 3 2 2 2 3 2 2" xfId="4427"/>
    <cellStyle name="Navadno 3 2 2 2 3 2 2 2" xfId="4428"/>
    <cellStyle name="Navadno 3 2 2 2 3 2 2 2 2" xfId="4429"/>
    <cellStyle name="Navadno 3 2 2 2 3 2 2 2 2 2" xfId="15282"/>
    <cellStyle name="Navadno 3 2 2 2 3 2 2 2 3" xfId="13345"/>
    <cellStyle name="Navadno 3 2 2 2 3 2 2 3" xfId="4430"/>
    <cellStyle name="Navadno 3 2 2 2 3 2 2 3 2" xfId="4431"/>
    <cellStyle name="Navadno 3 2 2 2 3 2 2 3 2 2" xfId="15283"/>
    <cellStyle name="Navadno 3 2 2 2 3 2 2 3 3" xfId="13346"/>
    <cellStyle name="Navadno 3 2 2 2 3 2 2 4" xfId="4432"/>
    <cellStyle name="Navadno 3 2 2 2 3 2 2 4 2" xfId="15281"/>
    <cellStyle name="Navadno 3 2 2 2 3 2 2 5" xfId="13344"/>
    <cellStyle name="Navadno 3 2 2 2 3 2 3" xfId="4433"/>
    <cellStyle name="Navadno 3 2 2 2 3 2 3 2" xfId="4434"/>
    <cellStyle name="Navadno 3 2 2 2 3 2 3 2 2" xfId="15284"/>
    <cellStyle name="Navadno 3 2 2 2 3 2 3 3" xfId="13347"/>
    <cellStyle name="Navadno 3 2 2 2 3 2 4" xfId="4435"/>
    <cellStyle name="Navadno 3 2 2 2 3 2 4 2" xfId="4436"/>
    <cellStyle name="Navadno 3 2 2 2 3 2 4 2 2" xfId="15285"/>
    <cellStyle name="Navadno 3 2 2 2 3 2 4 3" xfId="13348"/>
    <cellStyle name="Navadno 3 2 2 2 3 2 5" xfId="4437"/>
    <cellStyle name="Navadno 3 2 2 2 3 2 5 2" xfId="15280"/>
    <cellStyle name="Navadno 3 2 2 2 3 2 6" xfId="13343"/>
    <cellStyle name="Navadno 3 2 2 2 3 3" xfId="4438"/>
    <cellStyle name="Navadno 3 2 2 2 3 3 2" xfId="4439"/>
    <cellStyle name="Navadno 3 2 2 2 3 3 2 2" xfId="4440"/>
    <cellStyle name="Navadno 3 2 2 2 3 3 2 2 2" xfId="15287"/>
    <cellStyle name="Navadno 3 2 2 2 3 3 2 3" xfId="13350"/>
    <cellStyle name="Navadno 3 2 2 2 3 3 3" xfId="4441"/>
    <cellStyle name="Navadno 3 2 2 2 3 3 3 2" xfId="4442"/>
    <cellStyle name="Navadno 3 2 2 2 3 3 3 2 2" xfId="15288"/>
    <cellStyle name="Navadno 3 2 2 2 3 3 3 3" xfId="13351"/>
    <cellStyle name="Navadno 3 2 2 2 3 3 4" xfId="4443"/>
    <cellStyle name="Navadno 3 2 2 2 3 3 4 2" xfId="15286"/>
    <cellStyle name="Navadno 3 2 2 2 3 3 5" xfId="13349"/>
    <cellStyle name="Navadno 3 2 2 2 3 4" xfId="4444"/>
    <cellStyle name="Navadno 3 2 2 2 3 4 2" xfId="4445"/>
    <cellStyle name="Navadno 3 2 2 2 3 4 2 2" xfId="4446"/>
    <cellStyle name="Navadno 3 2 2 2 3 4 2 2 2" xfId="15290"/>
    <cellStyle name="Navadno 3 2 2 2 3 4 2 3" xfId="13353"/>
    <cellStyle name="Navadno 3 2 2 2 3 4 3" xfId="4447"/>
    <cellStyle name="Navadno 3 2 2 2 3 4 3 2" xfId="4448"/>
    <cellStyle name="Navadno 3 2 2 2 3 4 3 2 2" xfId="15291"/>
    <cellStyle name="Navadno 3 2 2 2 3 4 3 3" xfId="13354"/>
    <cellStyle name="Navadno 3 2 2 2 3 4 4" xfId="4449"/>
    <cellStyle name="Navadno 3 2 2 2 3 4 4 2" xfId="15289"/>
    <cellStyle name="Navadno 3 2 2 2 3 4 5" xfId="13352"/>
    <cellStyle name="Navadno 3 2 2 2 3 5" xfId="4450"/>
    <cellStyle name="Navadno 3 2 2 2 3 5 2" xfId="4451"/>
    <cellStyle name="Navadno 3 2 2 2 3 5 2 2" xfId="15292"/>
    <cellStyle name="Navadno 3 2 2 2 3 5 3" xfId="13355"/>
    <cellStyle name="Navadno 3 2 2 2 3 6" xfId="4452"/>
    <cellStyle name="Navadno 3 2 2 2 3 6 2" xfId="4453"/>
    <cellStyle name="Navadno 3 2 2 2 3 6 2 2" xfId="15293"/>
    <cellStyle name="Navadno 3 2 2 2 3 6 3" xfId="13356"/>
    <cellStyle name="Navadno 3 2 2 2 3 7" xfId="4454"/>
    <cellStyle name="Navadno 3 2 2 2 3 7 2" xfId="4455"/>
    <cellStyle name="Navadno 3 2 2 2 3 7 2 2" xfId="15294"/>
    <cellStyle name="Navadno 3 2 2 2 3 7 3" xfId="13357"/>
    <cellStyle name="Navadno 3 2 2 2 3 8" xfId="4456"/>
    <cellStyle name="Navadno 3 2 2 2 3 8 2" xfId="15279"/>
    <cellStyle name="Navadno 3 2 2 2 3 9" xfId="13342"/>
    <cellStyle name="Navadno 3 2 2 2 4" xfId="13324"/>
    <cellStyle name="Navadno 3 2 2 3" xfId="4457"/>
    <cellStyle name="Navadno 3 2 2 3 10" xfId="13358"/>
    <cellStyle name="Navadno 3 2 2 3 2" xfId="4458"/>
    <cellStyle name="Navadno 3 2 2 3 2 2" xfId="4459"/>
    <cellStyle name="Navadno 3 2 2 3 2 2 2" xfId="4460"/>
    <cellStyle name="Navadno 3 2 2 3 2 2 2 2" xfId="4461"/>
    <cellStyle name="Navadno 3 2 2 3 2 2 2 2 2" xfId="15298"/>
    <cellStyle name="Navadno 3 2 2 3 2 2 2 3" xfId="13361"/>
    <cellStyle name="Navadno 3 2 2 3 2 2 3" xfId="4462"/>
    <cellStyle name="Navadno 3 2 2 3 2 2 3 2" xfId="4463"/>
    <cellStyle name="Navadno 3 2 2 3 2 2 3 2 2" xfId="15299"/>
    <cellStyle name="Navadno 3 2 2 3 2 2 3 3" xfId="13362"/>
    <cellStyle name="Navadno 3 2 2 3 2 2 4" xfId="4464"/>
    <cellStyle name="Navadno 3 2 2 3 2 2 4 2" xfId="15297"/>
    <cellStyle name="Navadno 3 2 2 3 2 2 5" xfId="13360"/>
    <cellStyle name="Navadno 3 2 2 3 2 3" xfId="4465"/>
    <cellStyle name="Navadno 3 2 2 3 2 3 2" xfId="4466"/>
    <cellStyle name="Navadno 3 2 2 3 2 3 2 2" xfId="15300"/>
    <cellStyle name="Navadno 3 2 2 3 2 3 3" xfId="13363"/>
    <cellStyle name="Navadno 3 2 2 3 2 4" xfId="4467"/>
    <cellStyle name="Navadno 3 2 2 3 2 4 2" xfId="4468"/>
    <cellStyle name="Navadno 3 2 2 3 2 4 2 2" xfId="15301"/>
    <cellStyle name="Navadno 3 2 2 3 2 4 3" xfId="13364"/>
    <cellStyle name="Navadno 3 2 2 3 2 5" xfId="4469"/>
    <cellStyle name="Navadno 3 2 2 3 2 5 2" xfId="15296"/>
    <cellStyle name="Navadno 3 2 2 3 2 6" xfId="13359"/>
    <cellStyle name="Navadno 3 2 2 3 3" xfId="4470"/>
    <cellStyle name="Navadno 3 2 2 3 3 2" xfId="4471"/>
    <cellStyle name="Navadno 3 2 2 3 3 2 2" xfId="4472"/>
    <cellStyle name="Navadno 3 2 2 3 3 2 2 2" xfId="15303"/>
    <cellStyle name="Navadno 3 2 2 3 3 2 3" xfId="13366"/>
    <cellStyle name="Navadno 3 2 2 3 3 3" xfId="4473"/>
    <cellStyle name="Navadno 3 2 2 3 3 3 2" xfId="4474"/>
    <cellStyle name="Navadno 3 2 2 3 3 3 2 2" xfId="15304"/>
    <cellStyle name="Navadno 3 2 2 3 3 3 3" xfId="13367"/>
    <cellStyle name="Navadno 3 2 2 3 3 4" xfId="4475"/>
    <cellStyle name="Navadno 3 2 2 3 3 4 2" xfId="15302"/>
    <cellStyle name="Navadno 3 2 2 3 3 5" xfId="13365"/>
    <cellStyle name="Navadno 3 2 2 3 4" xfId="4476"/>
    <cellStyle name="Navadno 3 2 2 3 4 2" xfId="4477"/>
    <cellStyle name="Navadno 3 2 2 3 4 2 2" xfId="4478"/>
    <cellStyle name="Navadno 3 2 2 3 4 2 2 2" xfId="15306"/>
    <cellStyle name="Navadno 3 2 2 3 4 2 3" xfId="13369"/>
    <cellStyle name="Navadno 3 2 2 3 4 3" xfId="4479"/>
    <cellStyle name="Navadno 3 2 2 3 4 3 2" xfId="4480"/>
    <cellStyle name="Navadno 3 2 2 3 4 3 2 2" xfId="15307"/>
    <cellStyle name="Navadno 3 2 2 3 4 3 3" xfId="13370"/>
    <cellStyle name="Navadno 3 2 2 3 4 4" xfId="4481"/>
    <cellStyle name="Navadno 3 2 2 3 4 4 2" xfId="15305"/>
    <cellStyle name="Navadno 3 2 2 3 4 5" xfId="13368"/>
    <cellStyle name="Navadno 3 2 2 3 5" xfId="4482"/>
    <cellStyle name="Navadno 3 2 2 3 5 2" xfId="4483"/>
    <cellStyle name="Navadno 3 2 2 3 5 2 2" xfId="15308"/>
    <cellStyle name="Navadno 3 2 2 3 5 3" xfId="13371"/>
    <cellStyle name="Navadno 3 2 2 3 6" xfId="4484"/>
    <cellStyle name="Navadno 3 2 2 3 6 2" xfId="4485"/>
    <cellStyle name="Navadno 3 2 2 3 6 2 2" xfId="15309"/>
    <cellStyle name="Navadno 3 2 2 3 6 3" xfId="13372"/>
    <cellStyle name="Navadno 3 2 2 3 7" xfId="4486"/>
    <cellStyle name="Navadno 3 2 2 3 7 2" xfId="4487"/>
    <cellStyle name="Navadno 3 2 2 3 7 2 2" xfId="15310"/>
    <cellStyle name="Navadno 3 2 2 3 7 3" xfId="13373"/>
    <cellStyle name="Navadno 3 2 2 3 8" xfId="4488"/>
    <cellStyle name="Navadno 3 2 2 3 8 2" xfId="4489"/>
    <cellStyle name="Navadno 3 2 2 3 8 2 2" xfId="15311"/>
    <cellStyle name="Navadno 3 2 2 3 8 3" xfId="13374"/>
    <cellStyle name="Navadno 3 2 2 3 9" xfId="4490"/>
    <cellStyle name="Navadno 3 2 2 3 9 2" xfId="15295"/>
    <cellStyle name="Navadno 3 2 2 4" xfId="4491"/>
    <cellStyle name="Navadno 3 2 2 4 2" xfId="13375"/>
    <cellStyle name="Navadno 3 2 2 5" xfId="4492"/>
    <cellStyle name="Navadno 3 2 2 5 2" xfId="4493"/>
    <cellStyle name="Navadno 3 2 2 5 2 2" xfId="4494"/>
    <cellStyle name="Navadno 3 2 2 5 2 2 2" xfId="4495"/>
    <cellStyle name="Navadno 3 2 2 5 2 2 2 2" xfId="4496"/>
    <cellStyle name="Navadno 3 2 2 5 2 2 2 2 2" xfId="15315"/>
    <cellStyle name="Navadno 3 2 2 5 2 2 2 3" xfId="13379"/>
    <cellStyle name="Navadno 3 2 2 5 2 2 3" xfId="4497"/>
    <cellStyle name="Navadno 3 2 2 5 2 2 3 2" xfId="4498"/>
    <cellStyle name="Navadno 3 2 2 5 2 2 3 2 2" xfId="15316"/>
    <cellStyle name="Navadno 3 2 2 5 2 2 3 3" xfId="13380"/>
    <cellStyle name="Navadno 3 2 2 5 2 2 4" xfId="4499"/>
    <cellStyle name="Navadno 3 2 2 5 2 2 4 2" xfId="15314"/>
    <cellStyle name="Navadno 3 2 2 5 2 2 5" xfId="13378"/>
    <cellStyle name="Navadno 3 2 2 5 2 3" xfId="4500"/>
    <cellStyle name="Navadno 3 2 2 5 2 3 2" xfId="4501"/>
    <cellStyle name="Navadno 3 2 2 5 2 3 2 2" xfId="15317"/>
    <cellStyle name="Navadno 3 2 2 5 2 3 3" xfId="13381"/>
    <cellStyle name="Navadno 3 2 2 5 2 4" xfId="4502"/>
    <cellStyle name="Navadno 3 2 2 5 2 4 2" xfId="4503"/>
    <cellStyle name="Navadno 3 2 2 5 2 4 2 2" xfId="15318"/>
    <cellStyle name="Navadno 3 2 2 5 2 4 3" xfId="13382"/>
    <cellStyle name="Navadno 3 2 2 5 2 5" xfId="4504"/>
    <cellStyle name="Navadno 3 2 2 5 2 5 2" xfId="15313"/>
    <cellStyle name="Navadno 3 2 2 5 2 6" xfId="13377"/>
    <cellStyle name="Navadno 3 2 2 5 3" xfId="4505"/>
    <cellStyle name="Navadno 3 2 2 5 3 2" xfId="4506"/>
    <cellStyle name="Navadno 3 2 2 5 3 2 2" xfId="4507"/>
    <cellStyle name="Navadno 3 2 2 5 3 2 2 2" xfId="15320"/>
    <cellStyle name="Navadno 3 2 2 5 3 2 3" xfId="13384"/>
    <cellStyle name="Navadno 3 2 2 5 3 3" xfId="4508"/>
    <cellStyle name="Navadno 3 2 2 5 3 3 2" xfId="4509"/>
    <cellStyle name="Navadno 3 2 2 5 3 3 2 2" xfId="15321"/>
    <cellStyle name="Navadno 3 2 2 5 3 3 3" xfId="13385"/>
    <cellStyle name="Navadno 3 2 2 5 3 4" xfId="4510"/>
    <cellStyle name="Navadno 3 2 2 5 3 4 2" xfId="15319"/>
    <cellStyle name="Navadno 3 2 2 5 3 5" xfId="13383"/>
    <cellStyle name="Navadno 3 2 2 5 4" xfId="4511"/>
    <cellStyle name="Navadno 3 2 2 5 4 2" xfId="4512"/>
    <cellStyle name="Navadno 3 2 2 5 4 2 2" xfId="4513"/>
    <cellStyle name="Navadno 3 2 2 5 4 2 2 2" xfId="15323"/>
    <cellStyle name="Navadno 3 2 2 5 4 2 3" xfId="13387"/>
    <cellStyle name="Navadno 3 2 2 5 4 3" xfId="4514"/>
    <cellStyle name="Navadno 3 2 2 5 4 3 2" xfId="4515"/>
    <cellStyle name="Navadno 3 2 2 5 4 3 2 2" xfId="15324"/>
    <cellStyle name="Navadno 3 2 2 5 4 3 3" xfId="13388"/>
    <cellStyle name="Navadno 3 2 2 5 4 4" xfId="4516"/>
    <cellStyle name="Navadno 3 2 2 5 4 4 2" xfId="15322"/>
    <cellStyle name="Navadno 3 2 2 5 4 5" xfId="13386"/>
    <cellStyle name="Navadno 3 2 2 5 5" xfId="4517"/>
    <cellStyle name="Navadno 3 2 2 5 5 2" xfId="4518"/>
    <cellStyle name="Navadno 3 2 2 5 5 2 2" xfId="15325"/>
    <cellStyle name="Navadno 3 2 2 5 5 3" xfId="13389"/>
    <cellStyle name="Navadno 3 2 2 5 6" xfId="4519"/>
    <cellStyle name="Navadno 3 2 2 5 6 2" xfId="4520"/>
    <cellStyle name="Navadno 3 2 2 5 6 2 2" xfId="15326"/>
    <cellStyle name="Navadno 3 2 2 5 6 3" xfId="13390"/>
    <cellStyle name="Navadno 3 2 2 5 7" xfId="4521"/>
    <cellStyle name="Navadno 3 2 2 5 7 2" xfId="4522"/>
    <cellStyle name="Navadno 3 2 2 5 7 2 2" xfId="15327"/>
    <cellStyle name="Navadno 3 2 2 5 7 3" xfId="13391"/>
    <cellStyle name="Navadno 3 2 2 5 8" xfId="4523"/>
    <cellStyle name="Navadno 3 2 2 5 8 2" xfId="15312"/>
    <cellStyle name="Navadno 3 2 2 5 9" xfId="13376"/>
    <cellStyle name="Navadno 3 2 2 6" xfId="4524"/>
    <cellStyle name="Navadno 3 2 2 6 2" xfId="4525"/>
    <cellStyle name="Navadno 3 2 2 6 2 2" xfId="4526"/>
    <cellStyle name="Navadno 3 2 2 6 2 2 2" xfId="4527"/>
    <cellStyle name="Navadno 3 2 2 6 2 2 2 2" xfId="4528"/>
    <cellStyle name="Navadno 3 2 2 6 2 2 2 2 2" xfId="15331"/>
    <cellStyle name="Navadno 3 2 2 6 2 2 2 3" xfId="13395"/>
    <cellStyle name="Navadno 3 2 2 6 2 2 3" xfId="4529"/>
    <cellStyle name="Navadno 3 2 2 6 2 2 3 2" xfId="4530"/>
    <cellStyle name="Navadno 3 2 2 6 2 2 3 2 2" xfId="15332"/>
    <cellStyle name="Navadno 3 2 2 6 2 2 3 3" xfId="13396"/>
    <cellStyle name="Navadno 3 2 2 6 2 2 4" xfId="4531"/>
    <cellStyle name="Navadno 3 2 2 6 2 2 4 2" xfId="15330"/>
    <cellStyle name="Navadno 3 2 2 6 2 2 5" xfId="13394"/>
    <cellStyle name="Navadno 3 2 2 6 2 3" xfId="4532"/>
    <cellStyle name="Navadno 3 2 2 6 2 3 2" xfId="4533"/>
    <cellStyle name="Navadno 3 2 2 6 2 3 2 2" xfId="15333"/>
    <cellStyle name="Navadno 3 2 2 6 2 3 3" xfId="13397"/>
    <cellStyle name="Navadno 3 2 2 6 2 4" xfId="4534"/>
    <cellStyle name="Navadno 3 2 2 6 2 4 2" xfId="4535"/>
    <cellStyle name="Navadno 3 2 2 6 2 4 2 2" xfId="15334"/>
    <cellStyle name="Navadno 3 2 2 6 2 4 3" xfId="13398"/>
    <cellStyle name="Navadno 3 2 2 6 2 5" xfId="4536"/>
    <cellStyle name="Navadno 3 2 2 6 2 5 2" xfId="15329"/>
    <cellStyle name="Navadno 3 2 2 6 2 6" xfId="13393"/>
    <cellStyle name="Navadno 3 2 2 6 3" xfId="4537"/>
    <cellStyle name="Navadno 3 2 2 6 3 2" xfId="4538"/>
    <cellStyle name="Navadno 3 2 2 6 3 2 2" xfId="4539"/>
    <cellStyle name="Navadno 3 2 2 6 3 2 2 2" xfId="15336"/>
    <cellStyle name="Navadno 3 2 2 6 3 2 3" xfId="13400"/>
    <cellStyle name="Navadno 3 2 2 6 3 3" xfId="4540"/>
    <cellStyle name="Navadno 3 2 2 6 3 3 2" xfId="4541"/>
    <cellStyle name="Navadno 3 2 2 6 3 3 2 2" xfId="15337"/>
    <cellStyle name="Navadno 3 2 2 6 3 3 3" xfId="13401"/>
    <cellStyle name="Navadno 3 2 2 6 3 4" xfId="4542"/>
    <cellStyle name="Navadno 3 2 2 6 3 4 2" xfId="15335"/>
    <cellStyle name="Navadno 3 2 2 6 3 5" xfId="13399"/>
    <cellStyle name="Navadno 3 2 2 6 4" xfId="4543"/>
    <cellStyle name="Navadno 3 2 2 6 4 2" xfId="4544"/>
    <cellStyle name="Navadno 3 2 2 6 4 2 2" xfId="4545"/>
    <cellStyle name="Navadno 3 2 2 6 4 2 2 2" xfId="15339"/>
    <cellStyle name="Navadno 3 2 2 6 4 2 3" xfId="13403"/>
    <cellStyle name="Navadno 3 2 2 6 4 3" xfId="4546"/>
    <cellStyle name="Navadno 3 2 2 6 4 3 2" xfId="4547"/>
    <cellStyle name="Navadno 3 2 2 6 4 3 2 2" xfId="15340"/>
    <cellStyle name="Navadno 3 2 2 6 4 3 3" xfId="13404"/>
    <cellStyle name="Navadno 3 2 2 6 4 4" xfId="4548"/>
    <cellStyle name="Navadno 3 2 2 6 4 4 2" xfId="15338"/>
    <cellStyle name="Navadno 3 2 2 6 4 5" xfId="13402"/>
    <cellStyle name="Navadno 3 2 2 6 5" xfId="4549"/>
    <cellStyle name="Navadno 3 2 2 6 5 2" xfId="4550"/>
    <cellStyle name="Navadno 3 2 2 6 5 2 2" xfId="15341"/>
    <cellStyle name="Navadno 3 2 2 6 5 3" xfId="13405"/>
    <cellStyle name="Navadno 3 2 2 6 6" xfId="4551"/>
    <cellStyle name="Navadno 3 2 2 6 6 2" xfId="4552"/>
    <cellStyle name="Navadno 3 2 2 6 6 2 2" xfId="15342"/>
    <cellStyle name="Navadno 3 2 2 6 6 3" xfId="13406"/>
    <cellStyle name="Navadno 3 2 2 6 7" xfId="4553"/>
    <cellStyle name="Navadno 3 2 2 6 7 2" xfId="4554"/>
    <cellStyle name="Navadno 3 2 2 6 7 2 2" xfId="15343"/>
    <cellStyle name="Navadno 3 2 2 6 7 3" xfId="13407"/>
    <cellStyle name="Navadno 3 2 2 6 8" xfId="4555"/>
    <cellStyle name="Navadno 3 2 2 6 8 2" xfId="15328"/>
    <cellStyle name="Navadno 3 2 2 6 9" xfId="13392"/>
    <cellStyle name="Navadno 3 2 2 7" xfId="4556"/>
    <cellStyle name="Navadno 3 2 2 7 2" xfId="13408"/>
    <cellStyle name="Navadno 3 2 2 8" xfId="4557"/>
    <cellStyle name="Navadno 3 2 2 8 2" xfId="4558"/>
    <cellStyle name="Navadno 3 2 2 8 2 2" xfId="4559"/>
    <cellStyle name="Navadno 3 2 2 8 2 2 2" xfId="4560"/>
    <cellStyle name="Navadno 3 2 2 8 2 2 2 2" xfId="15346"/>
    <cellStyle name="Navadno 3 2 2 8 2 2 3" xfId="13411"/>
    <cellStyle name="Navadno 3 2 2 8 2 3" xfId="4561"/>
    <cellStyle name="Navadno 3 2 2 8 2 3 2" xfId="4562"/>
    <cellStyle name="Navadno 3 2 2 8 2 3 2 2" xfId="15347"/>
    <cellStyle name="Navadno 3 2 2 8 2 3 3" xfId="13412"/>
    <cellStyle name="Navadno 3 2 2 8 2 4" xfId="4563"/>
    <cellStyle name="Navadno 3 2 2 8 2 4 2" xfId="15345"/>
    <cellStyle name="Navadno 3 2 2 8 2 5" xfId="13410"/>
    <cellStyle name="Navadno 3 2 2 8 3" xfId="4564"/>
    <cellStyle name="Navadno 3 2 2 8 3 2" xfId="4565"/>
    <cellStyle name="Navadno 3 2 2 8 3 2 2" xfId="15348"/>
    <cellStyle name="Navadno 3 2 2 8 3 3" xfId="13413"/>
    <cellStyle name="Navadno 3 2 2 8 4" xfId="4566"/>
    <cellStyle name="Navadno 3 2 2 8 4 2" xfId="4567"/>
    <cellStyle name="Navadno 3 2 2 8 4 2 2" xfId="15349"/>
    <cellStyle name="Navadno 3 2 2 8 4 3" xfId="13414"/>
    <cellStyle name="Navadno 3 2 2 8 5" xfId="4568"/>
    <cellStyle name="Navadno 3 2 2 8 5 2" xfId="15344"/>
    <cellStyle name="Navadno 3 2 2 8 6" xfId="13409"/>
    <cellStyle name="Navadno 3 2 2 9" xfId="4569"/>
    <cellStyle name="Navadno 3 2 2 9 2" xfId="4570"/>
    <cellStyle name="Navadno 3 2 2 9 2 2" xfId="4571"/>
    <cellStyle name="Navadno 3 2 2 9 2 2 2" xfId="15351"/>
    <cellStyle name="Navadno 3 2 2 9 2 3" xfId="13416"/>
    <cellStyle name="Navadno 3 2 2 9 3" xfId="4572"/>
    <cellStyle name="Navadno 3 2 2 9 3 2" xfId="4573"/>
    <cellStyle name="Navadno 3 2 2 9 3 2 2" xfId="15352"/>
    <cellStyle name="Navadno 3 2 2 9 3 3" xfId="13417"/>
    <cellStyle name="Navadno 3 2 2 9 4" xfId="4574"/>
    <cellStyle name="Navadno 3 2 2 9 4 2" xfId="15350"/>
    <cellStyle name="Navadno 3 2 2 9 5" xfId="13415"/>
    <cellStyle name="Navadno 3 2 20" xfId="4575"/>
    <cellStyle name="Navadno 3 2 20 2" xfId="10101"/>
    <cellStyle name="Navadno 3 2 21" xfId="4576"/>
    <cellStyle name="Navadno 3 2 21 2" xfId="10102"/>
    <cellStyle name="Navadno 3 2 22" xfId="4577"/>
    <cellStyle name="Navadno 3 2 22 2" xfId="10103"/>
    <cellStyle name="Navadno 3 2 23" xfId="4578"/>
    <cellStyle name="Navadno 3 2 23 2" xfId="10104"/>
    <cellStyle name="Navadno 3 2 24" xfId="4579"/>
    <cellStyle name="Navadno 3 2 24 2" xfId="10089"/>
    <cellStyle name="Navadno 3 2 25" xfId="4580"/>
    <cellStyle name="Navadno 3 2 25 2" xfId="11640"/>
    <cellStyle name="Navadno 3 2 26" xfId="4581"/>
    <cellStyle name="Navadno 3 2 26 2" xfId="11666"/>
    <cellStyle name="Navadno 3 2 27" xfId="8083"/>
    <cellStyle name="Navadno 3 2 3" xfId="4582"/>
    <cellStyle name="Navadno 3 2 3 2" xfId="4583"/>
    <cellStyle name="Navadno 3 2 3 2 2" xfId="4584"/>
    <cellStyle name="Navadno 3 2 3 2 2 2" xfId="13420"/>
    <cellStyle name="Navadno 3 2 3 2 3" xfId="4585"/>
    <cellStyle name="Navadno 3 2 3 2 3 2" xfId="4586"/>
    <cellStyle name="Navadno 3 2 3 2 3 2 2" xfId="4587"/>
    <cellStyle name="Navadno 3 2 3 2 3 2 2 2" xfId="4588"/>
    <cellStyle name="Navadno 3 2 3 2 3 2 2 2 2" xfId="4589"/>
    <cellStyle name="Navadno 3 2 3 2 3 2 2 2 2 2" xfId="15356"/>
    <cellStyle name="Navadno 3 2 3 2 3 2 2 2 3" xfId="13424"/>
    <cellStyle name="Navadno 3 2 3 2 3 2 2 3" xfId="4590"/>
    <cellStyle name="Navadno 3 2 3 2 3 2 2 3 2" xfId="4591"/>
    <cellStyle name="Navadno 3 2 3 2 3 2 2 3 2 2" xfId="15357"/>
    <cellStyle name="Navadno 3 2 3 2 3 2 2 3 3" xfId="13425"/>
    <cellStyle name="Navadno 3 2 3 2 3 2 2 4" xfId="4592"/>
    <cellStyle name="Navadno 3 2 3 2 3 2 2 4 2" xfId="15355"/>
    <cellStyle name="Navadno 3 2 3 2 3 2 2 5" xfId="13423"/>
    <cellStyle name="Navadno 3 2 3 2 3 2 3" xfId="4593"/>
    <cellStyle name="Navadno 3 2 3 2 3 2 3 2" xfId="4594"/>
    <cellStyle name="Navadno 3 2 3 2 3 2 3 2 2" xfId="15358"/>
    <cellStyle name="Navadno 3 2 3 2 3 2 3 3" xfId="13426"/>
    <cellStyle name="Navadno 3 2 3 2 3 2 4" xfId="4595"/>
    <cellStyle name="Navadno 3 2 3 2 3 2 4 2" xfId="4596"/>
    <cellStyle name="Navadno 3 2 3 2 3 2 4 2 2" xfId="15359"/>
    <cellStyle name="Navadno 3 2 3 2 3 2 4 3" xfId="13427"/>
    <cellStyle name="Navadno 3 2 3 2 3 2 5" xfId="4597"/>
    <cellStyle name="Navadno 3 2 3 2 3 2 5 2" xfId="15354"/>
    <cellStyle name="Navadno 3 2 3 2 3 2 6" xfId="13422"/>
    <cellStyle name="Navadno 3 2 3 2 3 3" xfId="4598"/>
    <cellStyle name="Navadno 3 2 3 2 3 3 2" xfId="4599"/>
    <cellStyle name="Navadno 3 2 3 2 3 3 2 2" xfId="4600"/>
    <cellStyle name="Navadno 3 2 3 2 3 3 2 2 2" xfId="15361"/>
    <cellStyle name="Navadno 3 2 3 2 3 3 2 3" xfId="13429"/>
    <cellStyle name="Navadno 3 2 3 2 3 3 3" xfId="4601"/>
    <cellStyle name="Navadno 3 2 3 2 3 3 3 2" xfId="4602"/>
    <cellStyle name="Navadno 3 2 3 2 3 3 3 2 2" xfId="15362"/>
    <cellStyle name="Navadno 3 2 3 2 3 3 3 3" xfId="13430"/>
    <cellStyle name="Navadno 3 2 3 2 3 3 4" xfId="4603"/>
    <cellStyle name="Navadno 3 2 3 2 3 3 4 2" xfId="15360"/>
    <cellStyle name="Navadno 3 2 3 2 3 3 5" xfId="13428"/>
    <cellStyle name="Navadno 3 2 3 2 3 4" xfId="4604"/>
    <cellStyle name="Navadno 3 2 3 2 3 4 2" xfId="4605"/>
    <cellStyle name="Navadno 3 2 3 2 3 4 2 2" xfId="4606"/>
    <cellStyle name="Navadno 3 2 3 2 3 4 2 2 2" xfId="15364"/>
    <cellStyle name="Navadno 3 2 3 2 3 4 2 3" xfId="13432"/>
    <cellStyle name="Navadno 3 2 3 2 3 4 3" xfId="4607"/>
    <cellStyle name="Navadno 3 2 3 2 3 4 3 2" xfId="4608"/>
    <cellStyle name="Navadno 3 2 3 2 3 4 3 2 2" xfId="15365"/>
    <cellStyle name="Navadno 3 2 3 2 3 4 3 3" xfId="13433"/>
    <cellStyle name="Navadno 3 2 3 2 3 4 4" xfId="4609"/>
    <cellStyle name="Navadno 3 2 3 2 3 4 4 2" xfId="15363"/>
    <cellStyle name="Navadno 3 2 3 2 3 4 5" xfId="13431"/>
    <cellStyle name="Navadno 3 2 3 2 3 5" xfId="4610"/>
    <cellStyle name="Navadno 3 2 3 2 3 5 2" xfId="4611"/>
    <cellStyle name="Navadno 3 2 3 2 3 5 2 2" xfId="15366"/>
    <cellStyle name="Navadno 3 2 3 2 3 5 3" xfId="13434"/>
    <cellStyle name="Navadno 3 2 3 2 3 6" xfId="4612"/>
    <cellStyle name="Navadno 3 2 3 2 3 6 2" xfId="4613"/>
    <cellStyle name="Navadno 3 2 3 2 3 6 2 2" xfId="15367"/>
    <cellStyle name="Navadno 3 2 3 2 3 6 3" xfId="13435"/>
    <cellStyle name="Navadno 3 2 3 2 3 7" xfId="4614"/>
    <cellStyle name="Navadno 3 2 3 2 3 7 2" xfId="4615"/>
    <cellStyle name="Navadno 3 2 3 2 3 7 2 2" xfId="15368"/>
    <cellStyle name="Navadno 3 2 3 2 3 7 3" xfId="13436"/>
    <cellStyle name="Navadno 3 2 3 2 3 8" xfId="4616"/>
    <cellStyle name="Navadno 3 2 3 2 3 8 2" xfId="15353"/>
    <cellStyle name="Navadno 3 2 3 2 3 9" xfId="13421"/>
    <cellStyle name="Navadno 3 2 3 2 4" xfId="4617"/>
    <cellStyle name="Navadno 3 2 3 2 4 2" xfId="4618"/>
    <cellStyle name="Navadno 3 2 3 2 4 2 2" xfId="4619"/>
    <cellStyle name="Navadno 3 2 3 2 4 2 2 2" xfId="4620"/>
    <cellStyle name="Navadno 3 2 3 2 4 2 2 2 2" xfId="4621"/>
    <cellStyle name="Navadno 3 2 3 2 4 2 2 2 2 2" xfId="15372"/>
    <cellStyle name="Navadno 3 2 3 2 4 2 2 2 3" xfId="13440"/>
    <cellStyle name="Navadno 3 2 3 2 4 2 2 3" xfId="4622"/>
    <cellStyle name="Navadno 3 2 3 2 4 2 2 3 2" xfId="4623"/>
    <cellStyle name="Navadno 3 2 3 2 4 2 2 3 2 2" xfId="15373"/>
    <cellStyle name="Navadno 3 2 3 2 4 2 2 3 3" xfId="13441"/>
    <cellStyle name="Navadno 3 2 3 2 4 2 2 4" xfId="4624"/>
    <cellStyle name="Navadno 3 2 3 2 4 2 2 4 2" xfId="15371"/>
    <cellStyle name="Navadno 3 2 3 2 4 2 2 5" xfId="13439"/>
    <cellStyle name="Navadno 3 2 3 2 4 2 3" xfId="4625"/>
    <cellStyle name="Navadno 3 2 3 2 4 2 3 2" xfId="4626"/>
    <cellStyle name="Navadno 3 2 3 2 4 2 3 2 2" xfId="15374"/>
    <cellStyle name="Navadno 3 2 3 2 4 2 3 3" xfId="13442"/>
    <cellStyle name="Navadno 3 2 3 2 4 2 4" xfId="4627"/>
    <cellStyle name="Navadno 3 2 3 2 4 2 4 2" xfId="4628"/>
    <cellStyle name="Navadno 3 2 3 2 4 2 4 2 2" xfId="15375"/>
    <cellStyle name="Navadno 3 2 3 2 4 2 4 3" xfId="13443"/>
    <cellStyle name="Navadno 3 2 3 2 4 2 5" xfId="4629"/>
    <cellStyle name="Navadno 3 2 3 2 4 2 5 2" xfId="15370"/>
    <cellStyle name="Navadno 3 2 3 2 4 2 6" xfId="13438"/>
    <cellStyle name="Navadno 3 2 3 2 4 3" xfId="4630"/>
    <cellStyle name="Navadno 3 2 3 2 4 3 2" xfId="4631"/>
    <cellStyle name="Navadno 3 2 3 2 4 3 2 2" xfId="4632"/>
    <cellStyle name="Navadno 3 2 3 2 4 3 2 2 2" xfId="15377"/>
    <cellStyle name="Navadno 3 2 3 2 4 3 2 3" xfId="13445"/>
    <cellStyle name="Navadno 3 2 3 2 4 3 3" xfId="4633"/>
    <cellStyle name="Navadno 3 2 3 2 4 3 3 2" xfId="4634"/>
    <cellStyle name="Navadno 3 2 3 2 4 3 3 2 2" xfId="15378"/>
    <cellStyle name="Navadno 3 2 3 2 4 3 3 3" xfId="13446"/>
    <cellStyle name="Navadno 3 2 3 2 4 3 4" xfId="4635"/>
    <cellStyle name="Navadno 3 2 3 2 4 3 4 2" xfId="15376"/>
    <cellStyle name="Navadno 3 2 3 2 4 3 5" xfId="13444"/>
    <cellStyle name="Navadno 3 2 3 2 4 4" xfId="4636"/>
    <cellStyle name="Navadno 3 2 3 2 4 4 2" xfId="4637"/>
    <cellStyle name="Navadno 3 2 3 2 4 4 2 2" xfId="4638"/>
    <cellStyle name="Navadno 3 2 3 2 4 4 2 2 2" xfId="15380"/>
    <cellStyle name="Navadno 3 2 3 2 4 4 2 3" xfId="13448"/>
    <cellStyle name="Navadno 3 2 3 2 4 4 3" xfId="4639"/>
    <cellStyle name="Navadno 3 2 3 2 4 4 3 2" xfId="4640"/>
    <cellStyle name="Navadno 3 2 3 2 4 4 3 2 2" xfId="15381"/>
    <cellStyle name="Navadno 3 2 3 2 4 4 3 3" xfId="13449"/>
    <cellStyle name="Navadno 3 2 3 2 4 4 4" xfId="4641"/>
    <cellStyle name="Navadno 3 2 3 2 4 4 4 2" xfId="15379"/>
    <cellStyle name="Navadno 3 2 3 2 4 4 5" xfId="13447"/>
    <cellStyle name="Navadno 3 2 3 2 4 5" xfId="4642"/>
    <cellStyle name="Navadno 3 2 3 2 4 5 2" xfId="4643"/>
    <cellStyle name="Navadno 3 2 3 2 4 5 2 2" xfId="15382"/>
    <cellStyle name="Navadno 3 2 3 2 4 5 3" xfId="13450"/>
    <cellStyle name="Navadno 3 2 3 2 4 6" xfId="4644"/>
    <cellStyle name="Navadno 3 2 3 2 4 6 2" xfId="4645"/>
    <cellStyle name="Navadno 3 2 3 2 4 6 2 2" xfId="15383"/>
    <cellStyle name="Navadno 3 2 3 2 4 6 3" xfId="13451"/>
    <cellStyle name="Navadno 3 2 3 2 4 7" xfId="4646"/>
    <cellStyle name="Navadno 3 2 3 2 4 7 2" xfId="4647"/>
    <cellStyle name="Navadno 3 2 3 2 4 7 2 2" xfId="15384"/>
    <cellStyle name="Navadno 3 2 3 2 4 7 3" xfId="13452"/>
    <cellStyle name="Navadno 3 2 3 2 4 8" xfId="4648"/>
    <cellStyle name="Navadno 3 2 3 2 4 8 2" xfId="15369"/>
    <cellStyle name="Navadno 3 2 3 2 4 9" xfId="13437"/>
    <cellStyle name="Navadno 3 2 3 2 5" xfId="13419"/>
    <cellStyle name="Navadno 3 2 3 3" xfId="4649"/>
    <cellStyle name="Navadno 3 2 3 3 2" xfId="13453"/>
    <cellStyle name="Navadno 3 2 3 4" xfId="4650"/>
    <cellStyle name="Navadno 3 2 3 4 2" xfId="4651"/>
    <cellStyle name="Navadno 3 2 3 4 2 2" xfId="4652"/>
    <cellStyle name="Navadno 3 2 3 4 2 2 2" xfId="4653"/>
    <cellStyle name="Navadno 3 2 3 4 2 2 2 2" xfId="4654"/>
    <cellStyle name="Navadno 3 2 3 4 2 2 2 2 2" xfId="15388"/>
    <cellStyle name="Navadno 3 2 3 4 2 2 2 3" xfId="13457"/>
    <cellStyle name="Navadno 3 2 3 4 2 2 3" xfId="4655"/>
    <cellStyle name="Navadno 3 2 3 4 2 2 3 2" xfId="4656"/>
    <cellStyle name="Navadno 3 2 3 4 2 2 3 2 2" xfId="15389"/>
    <cellStyle name="Navadno 3 2 3 4 2 2 3 3" xfId="13458"/>
    <cellStyle name="Navadno 3 2 3 4 2 2 4" xfId="4657"/>
    <cellStyle name="Navadno 3 2 3 4 2 2 4 2" xfId="15387"/>
    <cellStyle name="Navadno 3 2 3 4 2 2 5" xfId="13456"/>
    <cellStyle name="Navadno 3 2 3 4 2 3" xfId="4658"/>
    <cellStyle name="Navadno 3 2 3 4 2 3 2" xfId="4659"/>
    <cellStyle name="Navadno 3 2 3 4 2 3 2 2" xfId="15390"/>
    <cellStyle name="Navadno 3 2 3 4 2 3 3" xfId="13459"/>
    <cellStyle name="Navadno 3 2 3 4 2 4" xfId="4660"/>
    <cellStyle name="Navadno 3 2 3 4 2 4 2" xfId="4661"/>
    <cellStyle name="Navadno 3 2 3 4 2 4 2 2" xfId="15391"/>
    <cellStyle name="Navadno 3 2 3 4 2 4 3" xfId="13460"/>
    <cellStyle name="Navadno 3 2 3 4 2 5" xfId="4662"/>
    <cellStyle name="Navadno 3 2 3 4 2 5 2" xfId="15386"/>
    <cellStyle name="Navadno 3 2 3 4 2 6" xfId="13455"/>
    <cellStyle name="Navadno 3 2 3 4 3" xfId="4663"/>
    <cellStyle name="Navadno 3 2 3 4 3 2" xfId="4664"/>
    <cellStyle name="Navadno 3 2 3 4 3 2 2" xfId="4665"/>
    <cellStyle name="Navadno 3 2 3 4 3 2 2 2" xfId="15393"/>
    <cellStyle name="Navadno 3 2 3 4 3 2 3" xfId="13462"/>
    <cellStyle name="Navadno 3 2 3 4 3 3" xfId="4666"/>
    <cellStyle name="Navadno 3 2 3 4 3 3 2" xfId="4667"/>
    <cellStyle name="Navadno 3 2 3 4 3 3 2 2" xfId="15394"/>
    <cellStyle name="Navadno 3 2 3 4 3 3 3" xfId="13463"/>
    <cellStyle name="Navadno 3 2 3 4 3 4" xfId="4668"/>
    <cellStyle name="Navadno 3 2 3 4 3 4 2" xfId="15392"/>
    <cellStyle name="Navadno 3 2 3 4 3 5" xfId="13461"/>
    <cellStyle name="Navadno 3 2 3 4 4" xfId="4669"/>
    <cellStyle name="Navadno 3 2 3 4 4 2" xfId="4670"/>
    <cellStyle name="Navadno 3 2 3 4 4 2 2" xfId="4671"/>
    <cellStyle name="Navadno 3 2 3 4 4 2 2 2" xfId="15396"/>
    <cellStyle name="Navadno 3 2 3 4 4 2 3" xfId="13465"/>
    <cellStyle name="Navadno 3 2 3 4 4 3" xfId="4672"/>
    <cellStyle name="Navadno 3 2 3 4 4 3 2" xfId="4673"/>
    <cellStyle name="Navadno 3 2 3 4 4 3 2 2" xfId="15397"/>
    <cellStyle name="Navadno 3 2 3 4 4 3 3" xfId="13466"/>
    <cellStyle name="Navadno 3 2 3 4 4 4" xfId="4674"/>
    <cellStyle name="Navadno 3 2 3 4 4 4 2" xfId="15395"/>
    <cellStyle name="Navadno 3 2 3 4 4 5" xfId="13464"/>
    <cellStyle name="Navadno 3 2 3 4 5" xfId="4675"/>
    <cellStyle name="Navadno 3 2 3 4 5 2" xfId="4676"/>
    <cellStyle name="Navadno 3 2 3 4 5 2 2" xfId="15398"/>
    <cellStyle name="Navadno 3 2 3 4 5 3" xfId="13467"/>
    <cellStyle name="Navadno 3 2 3 4 6" xfId="4677"/>
    <cellStyle name="Navadno 3 2 3 4 6 2" xfId="4678"/>
    <cellStyle name="Navadno 3 2 3 4 6 2 2" xfId="15399"/>
    <cellStyle name="Navadno 3 2 3 4 6 3" xfId="13468"/>
    <cellStyle name="Navadno 3 2 3 4 7" xfId="4679"/>
    <cellStyle name="Navadno 3 2 3 4 7 2" xfId="4680"/>
    <cellStyle name="Navadno 3 2 3 4 7 2 2" xfId="15400"/>
    <cellStyle name="Navadno 3 2 3 4 7 3" xfId="13469"/>
    <cellStyle name="Navadno 3 2 3 4 8" xfId="4681"/>
    <cellStyle name="Navadno 3 2 3 4 8 2" xfId="15385"/>
    <cellStyle name="Navadno 3 2 3 4 9" xfId="13454"/>
    <cellStyle name="Navadno 3 2 3 5" xfId="4682"/>
    <cellStyle name="Navadno 3 2 3 5 2" xfId="4683"/>
    <cellStyle name="Navadno 3 2 3 5 2 2" xfId="4684"/>
    <cellStyle name="Navadno 3 2 3 5 2 2 2" xfId="4685"/>
    <cellStyle name="Navadno 3 2 3 5 2 2 2 2" xfId="4686"/>
    <cellStyle name="Navadno 3 2 3 5 2 2 2 2 2" xfId="15404"/>
    <cellStyle name="Navadno 3 2 3 5 2 2 2 3" xfId="13473"/>
    <cellStyle name="Navadno 3 2 3 5 2 2 3" xfId="4687"/>
    <cellStyle name="Navadno 3 2 3 5 2 2 3 2" xfId="4688"/>
    <cellStyle name="Navadno 3 2 3 5 2 2 3 2 2" xfId="15405"/>
    <cellStyle name="Navadno 3 2 3 5 2 2 3 3" xfId="13474"/>
    <cellStyle name="Navadno 3 2 3 5 2 2 4" xfId="4689"/>
    <cellStyle name="Navadno 3 2 3 5 2 2 4 2" xfId="15403"/>
    <cellStyle name="Navadno 3 2 3 5 2 2 5" xfId="13472"/>
    <cellStyle name="Navadno 3 2 3 5 2 3" xfId="4690"/>
    <cellStyle name="Navadno 3 2 3 5 2 3 2" xfId="4691"/>
    <cellStyle name="Navadno 3 2 3 5 2 3 2 2" xfId="15406"/>
    <cellStyle name="Navadno 3 2 3 5 2 3 3" xfId="13475"/>
    <cellStyle name="Navadno 3 2 3 5 2 4" xfId="4692"/>
    <cellStyle name="Navadno 3 2 3 5 2 4 2" xfId="4693"/>
    <cellStyle name="Navadno 3 2 3 5 2 4 2 2" xfId="15407"/>
    <cellStyle name="Navadno 3 2 3 5 2 4 3" xfId="13476"/>
    <cellStyle name="Navadno 3 2 3 5 2 5" xfId="4694"/>
    <cellStyle name="Navadno 3 2 3 5 2 5 2" xfId="15402"/>
    <cellStyle name="Navadno 3 2 3 5 2 6" xfId="13471"/>
    <cellStyle name="Navadno 3 2 3 5 3" xfId="4695"/>
    <cellStyle name="Navadno 3 2 3 5 3 2" xfId="4696"/>
    <cellStyle name="Navadno 3 2 3 5 3 2 2" xfId="4697"/>
    <cellStyle name="Navadno 3 2 3 5 3 2 2 2" xfId="15409"/>
    <cellStyle name="Navadno 3 2 3 5 3 2 3" xfId="13478"/>
    <cellStyle name="Navadno 3 2 3 5 3 3" xfId="4698"/>
    <cellStyle name="Navadno 3 2 3 5 3 3 2" xfId="4699"/>
    <cellStyle name="Navadno 3 2 3 5 3 3 2 2" xfId="15410"/>
    <cellStyle name="Navadno 3 2 3 5 3 3 3" xfId="13479"/>
    <cellStyle name="Navadno 3 2 3 5 3 4" xfId="4700"/>
    <cellStyle name="Navadno 3 2 3 5 3 4 2" xfId="15408"/>
    <cellStyle name="Navadno 3 2 3 5 3 5" xfId="13477"/>
    <cellStyle name="Navadno 3 2 3 5 4" xfId="4701"/>
    <cellStyle name="Navadno 3 2 3 5 4 2" xfId="4702"/>
    <cellStyle name="Navadno 3 2 3 5 4 2 2" xfId="4703"/>
    <cellStyle name="Navadno 3 2 3 5 4 2 2 2" xfId="15412"/>
    <cellStyle name="Navadno 3 2 3 5 4 2 3" xfId="13481"/>
    <cellStyle name="Navadno 3 2 3 5 4 3" xfId="4704"/>
    <cellStyle name="Navadno 3 2 3 5 4 3 2" xfId="4705"/>
    <cellStyle name="Navadno 3 2 3 5 4 3 2 2" xfId="15413"/>
    <cellStyle name="Navadno 3 2 3 5 4 3 3" xfId="13482"/>
    <cellStyle name="Navadno 3 2 3 5 4 4" xfId="4706"/>
    <cellStyle name="Navadno 3 2 3 5 4 4 2" xfId="15411"/>
    <cellStyle name="Navadno 3 2 3 5 4 5" xfId="13480"/>
    <cellStyle name="Navadno 3 2 3 5 5" xfId="4707"/>
    <cellStyle name="Navadno 3 2 3 5 5 2" xfId="4708"/>
    <cellStyle name="Navadno 3 2 3 5 5 2 2" xfId="15414"/>
    <cellStyle name="Navadno 3 2 3 5 5 3" xfId="13483"/>
    <cellStyle name="Navadno 3 2 3 5 6" xfId="4709"/>
    <cellStyle name="Navadno 3 2 3 5 6 2" xfId="4710"/>
    <cellStyle name="Navadno 3 2 3 5 6 2 2" xfId="15415"/>
    <cellStyle name="Navadno 3 2 3 5 6 3" xfId="13484"/>
    <cellStyle name="Navadno 3 2 3 5 7" xfId="4711"/>
    <cellStyle name="Navadno 3 2 3 5 7 2" xfId="4712"/>
    <cellStyle name="Navadno 3 2 3 5 7 2 2" xfId="15416"/>
    <cellStyle name="Navadno 3 2 3 5 7 3" xfId="13485"/>
    <cellStyle name="Navadno 3 2 3 5 8" xfId="4713"/>
    <cellStyle name="Navadno 3 2 3 5 8 2" xfId="15401"/>
    <cellStyle name="Navadno 3 2 3 5 9" xfId="13470"/>
    <cellStyle name="Navadno 3 2 3 6" xfId="4714"/>
    <cellStyle name="Navadno 3 2 3 6 2" xfId="13418"/>
    <cellStyle name="Navadno 3 2 3 7" xfId="10105"/>
    <cellStyle name="Navadno 3 2 4" xfId="4715"/>
    <cellStyle name="Navadno 3 2 4 2" xfId="4716"/>
    <cellStyle name="Navadno 3 2 4 2 2" xfId="13487"/>
    <cellStyle name="Navadno 3 2 4 3" xfId="4717"/>
    <cellStyle name="Navadno 3 2 4 3 2" xfId="4718"/>
    <cellStyle name="Navadno 3 2 4 3 2 10" xfId="13489"/>
    <cellStyle name="Navadno 3 2 4 3 2 2" xfId="4719"/>
    <cellStyle name="Navadno 3 2 4 3 2 2 2" xfId="13490"/>
    <cellStyle name="Navadno 3 2 4 3 2 3" xfId="4720"/>
    <cellStyle name="Navadno 3 2 4 3 2 3 2" xfId="4721"/>
    <cellStyle name="Navadno 3 2 4 3 2 3 2 2" xfId="4722"/>
    <cellStyle name="Navadno 3 2 4 3 2 3 2 2 2" xfId="4723"/>
    <cellStyle name="Navadno 3 2 4 3 2 3 2 2 2 2" xfId="15420"/>
    <cellStyle name="Navadno 3 2 4 3 2 3 2 2 3" xfId="13493"/>
    <cellStyle name="Navadno 3 2 4 3 2 3 2 3" xfId="4724"/>
    <cellStyle name="Navadno 3 2 4 3 2 3 2 3 2" xfId="4725"/>
    <cellStyle name="Navadno 3 2 4 3 2 3 2 3 2 2" xfId="15421"/>
    <cellStyle name="Navadno 3 2 4 3 2 3 2 3 3" xfId="13494"/>
    <cellStyle name="Navadno 3 2 4 3 2 3 2 4" xfId="4726"/>
    <cellStyle name="Navadno 3 2 4 3 2 3 2 4 2" xfId="15419"/>
    <cellStyle name="Navadno 3 2 4 3 2 3 2 5" xfId="13492"/>
    <cellStyle name="Navadno 3 2 4 3 2 3 3" xfId="4727"/>
    <cellStyle name="Navadno 3 2 4 3 2 3 3 2" xfId="4728"/>
    <cellStyle name="Navadno 3 2 4 3 2 3 3 2 2" xfId="15422"/>
    <cellStyle name="Navadno 3 2 4 3 2 3 3 3" xfId="13495"/>
    <cellStyle name="Navadno 3 2 4 3 2 3 4" xfId="4729"/>
    <cellStyle name="Navadno 3 2 4 3 2 3 4 2" xfId="4730"/>
    <cellStyle name="Navadno 3 2 4 3 2 3 4 2 2" xfId="15423"/>
    <cellStyle name="Navadno 3 2 4 3 2 3 4 3" xfId="13496"/>
    <cellStyle name="Navadno 3 2 4 3 2 3 5" xfId="4731"/>
    <cellStyle name="Navadno 3 2 4 3 2 3 5 2" xfId="15418"/>
    <cellStyle name="Navadno 3 2 4 3 2 3 6" xfId="13491"/>
    <cellStyle name="Navadno 3 2 4 3 2 4" xfId="4732"/>
    <cellStyle name="Navadno 3 2 4 3 2 4 2" xfId="4733"/>
    <cellStyle name="Navadno 3 2 4 3 2 4 2 2" xfId="4734"/>
    <cellStyle name="Navadno 3 2 4 3 2 4 2 2 2" xfId="15425"/>
    <cellStyle name="Navadno 3 2 4 3 2 4 2 3" xfId="13498"/>
    <cellStyle name="Navadno 3 2 4 3 2 4 3" xfId="4735"/>
    <cellStyle name="Navadno 3 2 4 3 2 4 3 2" xfId="4736"/>
    <cellStyle name="Navadno 3 2 4 3 2 4 3 2 2" xfId="15426"/>
    <cellStyle name="Navadno 3 2 4 3 2 4 3 3" xfId="13499"/>
    <cellStyle name="Navadno 3 2 4 3 2 4 4" xfId="4737"/>
    <cellStyle name="Navadno 3 2 4 3 2 4 4 2" xfId="15424"/>
    <cellStyle name="Navadno 3 2 4 3 2 4 5" xfId="13497"/>
    <cellStyle name="Navadno 3 2 4 3 2 5" xfId="4738"/>
    <cellStyle name="Navadno 3 2 4 3 2 5 2" xfId="4739"/>
    <cellStyle name="Navadno 3 2 4 3 2 5 2 2" xfId="4740"/>
    <cellStyle name="Navadno 3 2 4 3 2 5 2 2 2" xfId="15428"/>
    <cellStyle name="Navadno 3 2 4 3 2 5 2 3" xfId="13501"/>
    <cellStyle name="Navadno 3 2 4 3 2 5 3" xfId="4741"/>
    <cellStyle name="Navadno 3 2 4 3 2 5 3 2" xfId="4742"/>
    <cellStyle name="Navadno 3 2 4 3 2 5 3 2 2" xfId="15429"/>
    <cellStyle name="Navadno 3 2 4 3 2 5 3 3" xfId="13502"/>
    <cellStyle name="Navadno 3 2 4 3 2 5 4" xfId="4743"/>
    <cellStyle name="Navadno 3 2 4 3 2 5 4 2" xfId="15427"/>
    <cellStyle name="Navadno 3 2 4 3 2 5 5" xfId="13500"/>
    <cellStyle name="Navadno 3 2 4 3 2 6" xfId="4744"/>
    <cellStyle name="Navadno 3 2 4 3 2 6 2" xfId="4745"/>
    <cellStyle name="Navadno 3 2 4 3 2 6 2 2" xfId="15430"/>
    <cellStyle name="Navadno 3 2 4 3 2 6 3" xfId="13503"/>
    <cellStyle name="Navadno 3 2 4 3 2 7" xfId="4746"/>
    <cellStyle name="Navadno 3 2 4 3 2 7 2" xfId="4747"/>
    <cellStyle name="Navadno 3 2 4 3 2 7 2 2" xfId="15431"/>
    <cellStyle name="Navadno 3 2 4 3 2 7 3" xfId="13504"/>
    <cellStyle name="Navadno 3 2 4 3 2 8" xfId="4748"/>
    <cellStyle name="Navadno 3 2 4 3 2 8 2" xfId="4749"/>
    <cellStyle name="Navadno 3 2 4 3 2 8 2 2" xfId="15432"/>
    <cellStyle name="Navadno 3 2 4 3 2 8 3" xfId="13505"/>
    <cellStyle name="Navadno 3 2 4 3 2 9" xfId="4750"/>
    <cellStyle name="Navadno 3 2 4 3 2 9 2" xfId="15417"/>
    <cellStyle name="Navadno 3 2 4 3 3" xfId="13488"/>
    <cellStyle name="Navadno 3 2 4 4" xfId="4751"/>
    <cellStyle name="Navadno 3 2 4 4 2" xfId="13506"/>
    <cellStyle name="Navadno 3 2 4 5" xfId="4752"/>
    <cellStyle name="Navadno 3 2 4 5 2" xfId="13486"/>
    <cellStyle name="Navadno 3 2 4 6" xfId="10106"/>
    <cellStyle name="Navadno 3 2 5" xfId="4753"/>
    <cellStyle name="Navadno 3 2 5 2" xfId="4754"/>
    <cellStyle name="Navadno 3 2 5 2 10" xfId="13507"/>
    <cellStyle name="Navadno 3 2 5 2 2" xfId="4755"/>
    <cellStyle name="Navadno 3 2 5 2 2 2" xfId="13508"/>
    <cellStyle name="Navadno 3 2 5 2 3" xfId="4756"/>
    <cellStyle name="Navadno 3 2 5 2 3 2" xfId="4757"/>
    <cellStyle name="Navadno 3 2 5 2 3 2 2" xfId="4758"/>
    <cellStyle name="Navadno 3 2 5 2 3 2 2 2" xfId="4759"/>
    <cellStyle name="Navadno 3 2 5 2 3 2 2 2 2" xfId="15436"/>
    <cellStyle name="Navadno 3 2 5 2 3 2 2 3" xfId="13511"/>
    <cellStyle name="Navadno 3 2 5 2 3 2 3" xfId="4760"/>
    <cellStyle name="Navadno 3 2 5 2 3 2 3 2" xfId="4761"/>
    <cellStyle name="Navadno 3 2 5 2 3 2 3 2 2" xfId="15437"/>
    <cellStyle name="Navadno 3 2 5 2 3 2 3 3" xfId="13512"/>
    <cellStyle name="Navadno 3 2 5 2 3 2 4" xfId="4762"/>
    <cellStyle name="Navadno 3 2 5 2 3 2 4 2" xfId="15435"/>
    <cellStyle name="Navadno 3 2 5 2 3 2 5" xfId="13510"/>
    <cellStyle name="Navadno 3 2 5 2 3 3" xfId="4763"/>
    <cellStyle name="Navadno 3 2 5 2 3 3 2" xfId="4764"/>
    <cellStyle name="Navadno 3 2 5 2 3 3 2 2" xfId="15438"/>
    <cellStyle name="Navadno 3 2 5 2 3 3 3" xfId="13513"/>
    <cellStyle name="Navadno 3 2 5 2 3 4" xfId="4765"/>
    <cellStyle name="Navadno 3 2 5 2 3 4 2" xfId="4766"/>
    <cellStyle name="Navadno 3 2 5 2 3 4 2 2" xfId="15439"/>
    <cellStyle name="Navadno 3 2 5 2 3 4 3" xfId="13514"/>
    <cellStyle name="Navadno 3 2 5 2 3 5" xfId="4767"/>
    <cellStyle name="Navadno 3 2 5 2 3 5 2" xfId="15434"/>
    <cellStyle name="Navadno 3 2 5 2 3 6" xfId="13509"/>
    <cellStyle name="Navadno 3 2 5 2 4" xfId="4768"/>
    <cellStyle name="Navadno 3 2 5 2 4 2" xfId="4769"/>
    <cellStyle name="Navadno 3 2 5 2 4 2 2" xfId="4770"/>
    <cellStyle name="Navadno 3 2 5 2 4 2 2 2" xfId="15441"/>
    <cellStyle name="Navadno 3 2 5 2 4 2 3" xfId="13516"/>
    <cellStyle name="Navadno 3 2 5 2 4 3" xfId="4771"/>
    <cellStyle name="Navadno 3 2 5 2 4 3 2" xfId="4772"/>
    <cellStyle name="Navadno 3 2 5 2 4 3 2 2" xfId="15442"/>
    <cellStyle name="Navadno 3 2 5 2 4 3 3" xfId="13517"/>
    <cellStyle name="Navadno 3 2 5 2 4 4" xfId="4773"/>
    <cellStyle name="Navadno 3 2 5 2 4 4 2" xfId="15440"/>
    <cellStyle name="Navadno 3 2 5 2 4 5" xfId="13515"/>
    <cellStyle name="Navadno 3 2 5 2 5" xfId="4774"/>
    <cellStyle name="Navadno 3 2 5 2 5 2" xfId="4775"/>
    <cellStyle name="Navadno 3 2 5 2 5 2 2" xfId="4776"/>
    <cellStyle name="Navadno 3 2 5 2 5 2 2 2" xfId="15444"/>
    <cellStyle name="Navadno 3 2 5 2 5 2 3" xfId="13519"/>
    <cellStyle name="Navadno 3 2 5 2 5 3" xfId="4777"/>
    <cellStyle name="Navadno 3 2 5 2 5 3 2" xfId="4778"/>
    <cellStyle name="Navadno 3 2 5 2 5 3 2 2" xfId="15445"/>
    <cellStyle name="Navadno 3 2 5 2 5 3 3" xfId="13520"/>
    <cellStyle name="Navadno 3 2 5 2 5 4" xfId="4779"/>
    <cellStyle name="Navadno 3 2 5 2 5 4 2" xfId="15443"/>
    <cellStyle name="Navadno 3 2 5 2 5 5" xfId="13518"/>
    <cellStyle name="Navadno 3 2 5 2 6" xfId="4780"/>
    <cellStyle name="Navadno 3 2 5 2 6 2" xfId="4781"/>
    <cellStyle name="Navadno 3 2 5 2 6 2 2" xfId="15446"/>
    <cellStyle name="Navadno 3 2 5 2 6 3" xfId="13521"/>
    <cellStyle name="Navadno 3 2 5 2 7" xfId="4782"/>
    <cellStyle name="Navadno 3 2 5 2 7 2" xfId="4783"/>
    <cellStyle name="Navadno 3 2 5 2 7 2 2" xfId="15447"/>
    <cellStyle name="Navadno 3 2 5 2 7 3" xfId="13522"/>
    <cellStyle name="Navadno 3 2 5 2 8" xfId="4784"/>
    <cellStyle name="Navadno 3 2 5 2 8 2" xfId="4785"/>
    <cellStyle name="Navadno 3 2 5 2 8 2 2" xfId="15448"/>
    <cellStyle name="Navadno 3 2 5 2 8 3" xfId="13523"/>
    <cellStyle name="Navadno 3 2 5 2 9" xfId="4786"/>
    <cellStyle name="Navadno 3 2 5 2 9 2" xfId="15433"/>
    <cellStyle name="Navadno 3 2 5 3" xfId="4787"/>
    <cellStyle name="Navadno 3 2 5 3 2" xfId="13524"/>
    <cellStyle name="Navadno 3 2 5 4" xfId="10107"/>
    <cellStyle name="Navadno 3 2 6" xfId="4788"/>
    <cellStyle name="Navadno 3 2 6 2" xfId="4789"/>
    <cellStyle name="Navadno 3 2 6 2 2" xfId="13525"/>
    <cellStyle name="Navadno 3 2 6 3" xfId="10108"/>
    <cellStyle name="Navadno 3 2 7" xfId="4790"/>
    <cellStyle name="Navadno 3 2 7 10" xfId="10109"/>
    <cellStyle name="Navadno 3 2 7 2" xfId="4791"/>
    <cellStyle name="Navadno 3 2 7 2 2" xfId="4792"/>
    <cellStyle name="Navadno 3 2 7 2 2 2" xfId="4793"/>
    <cellStyle name="Navadno 3 2 7 2 2 2 2" xfId="4794"/>
    <cellStyle name="Navadno 3 2 7 2 2 2 2 2" xfId="15452"/>
    <cellStyle name="Navadno 3 2 7 2 2 2 3" xfId="13529"/>
    <cellStyle name="Navadno 3 2 7 2 2 3" xfId="4795"/>
    <cellStyle name="Navadno 3 2 7 2 2 3 2" xfId="4796"/>
    <cellStyle name="Navadno 3 2 7 2 2 3 2 2" xfId="15453"/>
    <cellStyle name="Navadno 3 2 7 2 2 3 3" xfId="13530"/>
    <cellStyle name="Navadno 3 2 7 2 2 4" xfId="4797"/>
    <cellStyle name="Navadno 3 2 7 2 2 4 2" xfId="15451"/>
    <cellStyle name="Navadno 3 2 7 2 2 5" xfId="13528"/>
    <cellStyle name="Navadno 3 2 7 2 3" xfId="4798"/>
    <cellStyle name="Navadno 3 2 7 2 3 2" xfId="4799"/>
    <cellStyle name="Navadno 3 2 7 2 3 2 2" xfId="15454"/>
    <cellStyle name="Navadno 3 2 7 2 3 3" xfId="13531"/>
    <cellStyle name="Navadno 3 2 7 2 4" xfId="4800"/>
    <cellStyle name="Navadno 3 2 7 2 4 2" xfId="4801"/>
    <cellStyle name="Navadno 3 2 7 2 4 2 2" xfId="15455"/>
    <cellStyle name="Navadno 3 2 7 2 4 3" xfId="13532"/>
    <cellStyle name="Navadno 3 2 7 2 5" xfId="4802"/>
    <cellStyle name="Navadno 3 2 7 2 5 2" xfId="15450"/>
    <cellStyle name="Navadno 3 2 7 2 6" xfId="13527"/>
    <cellStyle name="Navadno 3 2 7 3" xfId="4803"/>
    <cellStyle name="Navadno 3 2 7 3 2" xfId="4804"/>
    <cellStyle name="Navadno 3 2 7 3 2 2" xfId="4805"/>
    <cellStyle name="Navadno 3 2 7 3 2 2 2" xfId="15457"/>
    <cellStyle name="Navadno 3 2 7 3 2 3" xfId="13534"/>
    <cellStyle name="Navadno 3 2 7 3 3" xfId="4806"/>
    <cellStyle name="Navadno 3 2 7 3 3 2" xfId="4807"/>
    <cellStyle name="Navadno 3 2 7 3 3 2 2" xfId="15458"/>
    <cellStyle name="Navadno 3 2 7 3 3 3" xfId="13535"/>
    <cellStyle name="Navadno 3 2 7 3 4" xfId="4808"/>
    <cellStyle name="Navadno 3 2 7 3 4 2" xfId="15456"/>
    <cellStyle name="Navadno 3 2 7 3 5" xfId="13533"/>
    <cellStyle name="Navadno 3 2 7 4" xfId="4809"/>
    <cellStyle name="Navadno 3 2 7 4 2" xfId="4810"/>
    <cellStyle name="Navadno 3 2 7 4 2 2" xfId="4811"/>
    <cellStyle name="Navadno 3 2 7 4 2 2 2" xfId="15460"/>
    <cellStyle name="Navadno 3 2 7 4 2 3" xfId="13537"/>
    <cellStyle name="Navadno 3 2 7 4 3" xfId="4812"/>
    <cellStyle name="Navadno 3 2 7 4 3 2" xfId="4813"/>
    <cellStyle name="Navadno 3 2 7 4 3 2 2" xfId="15461"/>
    <cellStyle name="Navadno 3 2 7 4 3 3" xfId="13538"/>
    <cellStyle name="Navadno 3 2 7 4 4" xfId="4814"/>
    <cellStyle name="Navadno 3 2 7 4 4 2" xfId="15459"/>
    <cellStyle name="Navadno 3 2 7 4 5" xfId="13536"/>
    <cellStyle name="Navadno 3 2 7 5" xfId="4815"/>
    <cellStyle name="Navadno 3 2 7 5 2" xfId="4816"/>
    <cellStyle name="Navadno 3 2 7 5 2 2" xfId="15462"/>
    <cellStyle name="Navadno 3 2 7 5 3" xfId="13539"/>
    <cellStyle name="Navadno 3 2 7 6" xfId="4817"/>
    <cellStyle name="Navadno 3 2 7 6 2" xfId="4818"/>
    <cellStyle name="Navadno 3 2 7 6 2 2" xfId="15463"/>
    <cellStyle name="Navadno 3 2 7 6 3" xfId="13540"/>
    <cellStyle name="Navadno 3 2 7 7" xfId="4819"/>
    <cellStyle name="Navadno 3 2 7 7 2" xfId="4820"/>
    <cellStyle name="Navadno 3 2 7 7 2 2" xfId="15464"/>
    <cellStyle name="Navadno 3 2 7 7 3" xfId="13541"/>
    <cellStyle name="Navadno 3 2 7 8" xfId="4821"/>
    <cellStyle name="Navadno 3 2 7 8 2" xfId="15449"/>
    <cellStyle name="Navadno 3 2 7 9" xfId="4822"/>
    <cellStyle name="Navadno 3 2 7 9 2" xfId="13526"/>
    <cellStyle name="Navadno 3 2 8" xfId="4823"/>
    <cellStyle name="Navadno 3 2 8 2" xfId="4824"/>
    <cellStyle name="Navadno 3 2 8 2 2" xfId="13313"/>
    <cellStyle name="Navadno 3 2 8 3" xfId="10110"/>
    <cellStyle name="Navadno 3 2 9" xfId="4825"/>
    <cellStyle name="Navadno 3 2 9 2" xfId="10111"/>
    <cellStyle name="Navadno 3 20" xfId="4826"/>
    <cellStyle name="Navadno 3 20 2" xfId="10112"/>
    <cellStyle name="Navadno 3 21" xfId="4827"/>
    <cellStyle name="Navadno 3 21 2" xfId="10113"/>
    <cellStyle name="Navadno 3 22" xfId="4828"/>
    <cellStyle name="Navadno 3 22 2" xfId="10114"/>
    <cellStyle name="Navadno 3 23" xfId="4829"/>
    <cellStyle name="Navadno 3 23 2" xfId="10115"/>
    <cellStyle name="Navadno 3 24" xfId="4830"/>
    <cellStyle name="Navadno 3 24 2" xfId="10116"/>
    <cellStyle name="Navadno 3 25" xfId="4831"/>
    <cellStyle name="Navadno 3 25 2" xfId="10117"/>
    <cellStyle name="Navadno 3 26" xfId="4832"/>
    <cellStyle name="Navadno 3 26 2" xfId="10118"/>
    <cellStyle name="Navadno 3 27" xfId="4833"/>
    <cellStyle name="Navadno 3 27 2" xfId="10119"/>
    <cellStyle name="Navadno 3 28" xfId="4834"/>
    <cellStyle name="Navadno 3 28 2" xfId="10120"/>
    <cellStyle name="Navadno 3 29" xfId="4835"/>
    <cellStyle name="Navadno 3 29 2" xfId="10121"/>
    <cellStyle name="Navadno 3 3" xfId="4836"/>
    <cellStyle name="Navadno 3 3 10" xfId="4837"/>
    <cellStyle name="Navadno 3 3 11" xfId="8076"/>
    <cellStyle name="Navadno 3 3 2" xfId="4838"/>
    <cellStyle name="Navadno 3 3 2 2" xfId="4839"/>
    <cellStyle name="Navadno 3 3 2 2 2" xfId="13543"/>
    <cellStyle name="Navadno 3 3 2 3" xfId="4840"/>
    <cellStyle name="Navadno 3 3 2 3 2" xfId="4841"/>
    <cellStyle name="Navadno 3 3 2 3 2 2" xfId="13545"/>
    <cellStyle name="Navadno 3 3 2 3 3" xfId="13544"/>
    <cellStyle name="Navadno 3 3 2 4" xfId="4842"/>
    <cellStyle name="Navadno 3 3 2 4 2" xfId="4843"/>
    <cellStyle name="Navadno 3 3 2 4 2 2" xfId="4844"/>
    <cellStyle name="Navadno 3 3 2 4 2 2 2" xfId="4845"/>
    <cellStyle name="Navadno 3 3 2 4 2 2 2 2" xfId="4846"/>
    <cellStyle name="Navadno 3 3 2 4 2 2 2 2 2" xfId="15468"/>
    <cellStyle name="Navadno 3 3 2 4 2 2 2 3" xfId="13549"/>
    <cellStyle name="Navadno 3 3 2 4 2 2 3" xfId="4847"/>
    <cellStyle name="Navadno 3 3 2 4 2 2 3 2" xfId="4848"/>
    <cellStyle name="Navadno 3 3 2 4 2 2 3 2 2" xfId="15469"/>
    <cellStyle name="Navadno 3 3 2 4 2 2 3 3" xfId="13550"/>
    <cellStyle name="Navadno 3 3 2 4 2 2 4" xfId="4849"/>
    <cellStyle name="Navadno 3 3 2 4 2 2 4 2" xfId="15467"/>
    <cellStyle name="Navadno 3 3 2 4 2 2 5" xfId="13548"/>
    <cellStyle name="Navadno 3 3 2 4 2 3" xfId="4850"/>
    <cellStyle name="Navadno 3 3 2 4 2 3 2" xfId="4851"/>
    <cellStyle name="Navadno 3 3 2 4 2 3 2 2" xfId="15470"/>
    <cellStyle name="Navadno 3 3 2 4 2 3 3" xfId="13551"/>
    <cellStyle name="Navadno 3 3 2 4 2 4" xfId="4852"/>
    <cellStyle name="Navadno 3 3 2 4 2 4 2" xfId="4853"/>
    <cellStyle name="Navadno 3 3 2 4 2 4 2 2" xfId="15471"/>
    <cellStyle name="Navadno 3 3 2 4 2 4 3" xfId="13552"/>
    <cellStyle name="Navadno 3 3 2 4 2 5" xfId="4854"/>
    <cellStyle name="Navadno 3 3 2 4 2 5 2" xfId="15466"/>
    <cellStyle name="Navadno 3 3 2 4 2 6" xfId="13547"/>
    <cellStyle name="Navadno 3 3 2 4 3" xfId="4855"/>
    <cellStyle name="Navadno 3 3 2 4 3 2" xfId="4856"/>
    <cellStyle name="Navadno 3 3 2 4 3 2 2" xfId="4857"/>
    <cellStyle name="Navadno 3 3 2 4 3 2 2 2" xfId="15473"/>
    <cellStyle name="Navadno 3 3 2 4 3 2 3" xfId="13554"/>
    <cellStyle name="Navadno 3 3 2 4 3 3" xfId="4858"/>
    <cellStyle name="Navadno 3 3 2 4 3 3 2" xfId="4859"/>
    <cellStyle name="Navadno 3 3 2 4 3 3 2 2" xfId="15474"/>
    <cellStyle name="Navadno 3 3 2 4 3 3 3" xfId="13555"/>
    <cellStyle name="Navadno 3 3 2 4 3 4" xfId="4860"/>
    <cellStyle name="Navadno 3 3 2 4 3 4 2" xfId="15472"/>
    <cellStyle name="Navadno 3 3 2 4 3 5" xfId="13553"/>
    <cellStyle name="Navadno 3 3 2 4 4" xfId="4861"/>
    <cellStyle name="Navadno 3 3 2 4 4 2" xfId="4862"/>
    <cellStyle name="Navadno 3 3 2 4 4 2 2" xfId="4863"/>
    <cellStyle name="Navadno 3 3 2 4 4 2 2 2" xfId="15476"/>
    <cellStyle name="Navadno 3 3 2 4 4 2 3" xfId="13557"/>
    <cellStyle name="Navadno 3 3 2 4 4 3" xfId="4864"/>
    <cellStyle name="Navadno 3 3 2 4 4 3 2" xfId="4865"/>
    <cellStyle name="Navadno 3 3 2 4 4 3 2 2" xfId="15477"/>
    <cellStyle name="Navadno 3 3 2 4 4 3 3" xfId="13558"/>
    <cellStyle name="Navadno 3 3 2 4 4 4" xfId="4866"/>
    <cellStyle name="Navadno 3 3 2 4 4 4 2" xfId="15475"/>
    <cellStyle name="Navadno 3 3 2 4 4 5" xfId="13556"/>
    <cellStyle name="Navadno 3 3 2 4 5" xfId="4867"/>
    <cellStyle name="Navadno 3 3 2 4 5 2" xfId="4868"/>
    <cellStyle name="Navadno 3 3 2 4 5 2 2" xfId="15478"/>
    <cellStyle name="Navadno 3 3 2 4 5 3" xfId="13559"/>
    <cellStyle name="Navadno 3 3 2 4 6" xfId="4869"/>
    <cellStyle name="Navadno 3 3 2 4 6 2" xfId="4870"/>
    <cellStyle name="Navadno 3 3 2 4 6 2 2" xfId="15479"/>
    <cellStyle name="Navadno 3 3 2 4 6 3" xfId="13560"/>
    <cellStyle name="Navadno 3 3 2 4 7" xfId="4871"/>
    <cellStyle name="Navadno 3 3 2 4 7 2" xfId="4872"/>
    <cellStyle name="Navadno 3 3 2 4 7 2 2" xfId="15480"/>
    <cellStyle name="Navadno 3 3 2 4 7 3" xfId="13561"/>
    <cellStyle name="Navadno 3 3 2 4 8" xfId="4873"/>
    <cellStyle name="Navadno 3 3 2 4 8 2" xfId="15465"/>
    <cellStyle name="Navadno 3 3 2 4 9" xfId="13546"/>
    <cellStyle name="Navadno 3 3 2 5" xfId="4874"/>
    <cellStyle name="Navadno 3 3 2 5 2" xfId="13562"/>
    <cellStyle name="Navadno 3 3 2 6" xfId="4875"/>
    <cellStyle name="Navadno 3 3 2 6 2" xfId="13542"/>
    <cellStyle name="Navadno 3 3 2 7" xfId="10123"/>
    <cellStyle name="Navadno 3 3 3" xfId="4876"/>
    <cellStyle name="Navadno 3 3 3 2" xfId="4877"/>
    <cellStyle name="Navadno 3 3 3 2 2" xfId="4878"/>
    <cellStyle name="Navadno 3 3 3 2 2 2" xfId="13564"/>
    <cellStyle name="Navadno 3 3 3 2 3" xfId="13563"/>
    <cellStyle name="Navadno 3 3 3 3" xfId="4879"/>
    <cellStyle name="Navadno 3 3 3 3 2" xfId="13565"/>
    <cellStyle name="Navadno 3 3 3 4" xfId="10124"/>
    <cellStyle name="Navadno 3 3 4" xfId="4880"/>
    <cellStyle name="Navadno 3 3 4 10" xfId="4881"/>
    <cellStyle name="Navadno 3 3 4 10 2" xfId="15481"/>
    <cellStyle name="Navadno 3 3 4 11" xfId="4882"/>
    <cellStyle name="Navadno 3 3 4 11 2" xfId="13566"/>
    <cellStyle name="Navadno 3 3 4 12" xfId="10125"/>
    <cellStyle name="Navadno 3 3 4 2" xfId="4883"/>
    <cellStyle name="Navadno 3 3 4 2 2" xfId="4884"/>
    <cellStyle name="Navadno 3 3 4 2 2 2" xfId="4885"/>
    <cellStyle name="Navadno 3 3 4 2 2 2 2" xfId="4886"/>
    <cellStyle name="Navadno 3 3 4 2 2 2 2 2" xfId="15484"/>
    <cellStyle name="Navadno 3 3 4 2 2 2 3" xfId="13569"/>
    <cellStyle name="Navadno 3 3 4 2 2 3" xfId="4887"/>
    <cellStyle name="Navadno 3 3 4 2 2 3 2" xfId="4888"/>
    <cellStyle name="Navadno 3 3 4 2 2 3 2 2" xfId="15485"/>
    <cellStyle name="Navadno 3 3 4 2 2 3 3" xfId="13570"/>
    <cellStyle name="Navadno 3 3 4 2 2 4" xfId="4889"/>
    <cellStyle name="Navadno 3 3 4 2 2 4 2" xfId="15483"/>
    <cellStyle name="Navadno 3 3 4 2 2 5" xfId="13568"/>
    <cellStyle name="Navadno 3 3 4 2 3" xfId="4890"/>
    <cellStyle name="Navadno 3 3 4 2 3 2" xfId="4891"/>
    <cellStyle name="Navadno 3 3 4 2 3 2 2" xfId="15486"/>
    <cellStyle name="Navadno 3 3 4 2 3 3" xfId="13571"/>
    <cellStyle name="Navadno 3 3 4 2 4" xfId="4892"/>
    <cellStyle name="Navadno 3 3 4 2 4 2" xfId="4893"/>
    <cellStyle name="Navadno 3 3 4 2 4 2 2" xfId="15487"/>
    <cellStyle name="Navadno 3 3 4 2 4 3" xfId="13572"/>
    <cellStyle name="Navadno 3 3 4 2 5" xfId="4894"/>
    <cellStyle name="Navadno 3 3 4 2 5 2" xfId="15482"/>
    <cellStyle name="Navadno 3 3 4 2 6" xfId="13567"/>
    <cellStyle name="Navadno 3 3 4 3" xfId="4895"/>
    <cellStyle name="Navadno 3 3 4 3 2" xfId="4896"/>
    <cellStyle name="Navadno 3 3 4 3 2 2" xfId="4897"/>
    <cellStyle name="Navadno 3 3 4 3 2 2 2" xfId="15489"/>
    <cellStyle name="Navadno 3 3 4 3 2 3" xfId="13574"/>
    <cellStyle name="Navadno 3 3 4 3 3" xfId="4898"/>
    <cellStyle name="Navadno 3 3 4 3 3 2" xfId="4899"/>
    <cellStyle name="Navadno 3 3 4 3 3 2 2" xfId="15490"/>
    <cellStyle name="Navadno 3 3 4 3 3 3" xfId="13575"/>
    <cellStyle name="Navadno 3 3 4 3 4" xfId="4900"/>
    <cellStyle name="Navadno 3 3 4 3 4 2" xfId="15488"/>
    <cellStyle name="Navadno 3 3 4 3 5" xfId="13573"/>
    <cellStyle name="Navadno 3 3 4 4" xfId="4901"/>
    <cellStyle name="Navadno 3 3 4 4 2" xfId="4902"/>
    <cellStyle name="Navadno 3 3 4 4 2 2" xfId="4903"/>
    <cellStyle name="Navadno 3 3 4 4 2 2 2" xfId="15492"/>
    <cellStyle name="Navadno 3 3 4 4 2 3" xfId="13577"/>
    <cellStyle name="Navadno 3 3 4 4 3" xfId="4904"/>
    <cellStyle name="Navadno 3 3 4 4 3 2" xfId="4905"/>
    <cellStyle name="Navadno 3 3 4 4 3 2 2" xfId="15493"/>
    <cellStyle name="Navadno 3 3 4 4 3 3" xfId="13578"/>
    <cellStyle name="Navadno 3 3 4 4 4" xfId="4906"/>
    <cellStyle name="Navadno 3 3 4 4 4 2" xfId="15491"/>
    <cellStyle name="Navadno 3 3 4 4 5" xfId="13576"/>
    <cellStyle name="Navadno 3 3 4 5" xfId="4907"/>
    <cellStyle name="Navadno 3 3 4 5 2" xfId="4908"/>
    <cellStyle name="Navadno 3 3 4 5 2 2" xfId="4909"/>
    <cellStyle name="Navadno 3 3 4 5 2 2 2" xfId="15495"/>
    <cellStyle name="Navadno 3 3 4 5 2 3" xfId="13580"/>
    <cellStyle name="Navadno 3 3 4 5 3" xfId="4910"/>
    <cellStyle name="Navadno 3 3 4 5 3 2" xfId="4911"/>
    <cellStyle name="Navadno 3 3 4 5 3 2 2" xfId="15496"/>
    <cellStyle name="Navadno 3 3 4 5 3 3" xfId="13581"/>
    <cellStyle name="Navadno 3 3 4 5 4" xfId="4912"/>
    <cellStyle name="Navadno 3 3 4 5 4 2" xfId="15494"/>
    <cellStyle name="Navadno 3 3 4 5 5" xfId="13579"/>
    <cellStyle name="Navadno 3 3 4 6" xfId="4913"/>
    <cellStyle name="Navadno 3 3 4 6 2" xfId="4914"/>
    <cellStyle name="Navadno 3 3 4 6 2 2" xfId="15497"/>
    <cellStyle name="Navadno 3 3 4 6 3" xfId="13582"/>
    <cellStyle name="Navadno 3 3 4 7" xfId="4915"/>
    <cellStyle name="Navadno 3 3 4 7 2" xfId="4916"/>
    <cellStyle name="Navadno 3 3 4 7 2 2" xfId="15498"/>
    <cellStyle name="Navadno 3 3 4 7 3" xfId="13583"/>
    <cellStyle name="Navadno 3 3 4 8" xfId="4917"/>
    <cellStyle name="Navadno 3 3 4 8 2" xfId="4918"/>
    <cellStyle name="Navadno 3 3 4 8 2 2" xfId="15499"/>
    <cellStyle name="Navadno 3 3 4 8 3" xfId="13584"/>
    <cellStyle name="Navadno 3 3 4 9" xfId="4919"/>
    <cellStyle name="Navadno 3 3 4 9 2" xfId="4920"/>
    <cellStyle name="Navadno 3 3 4 9 2 2" xfId="15500"/>
    <cellStyle name="Navadno 3 3 4 9 3" xfId="13585"/>
    <cellStyle name="Navadno 3 3 5" xfId="4921"/>
    <cellStyle name="Navadno 3 3 5 2" xfId="4922"/>
    <cellStyle name="Navadno 3 3 5 2 2" xfId="13586"/>
    <cellStyle name="Navadno 3 3 5 3" xfId="10126"/>
    <cellStyle name="Navadno 3 3 6" xfId="4923"/>
    <cellStyle name="Navadno 3 3 6 2" xfId="4924"/>
    <cellStyle name="Navadno 3 3 6 2 2" xfId="4925"/>
    <cellStyle name="Navadno 3 3 6 2 2 2" xfId="4926"/>
    <cellStyle name="Navadno 3 3 6 2 2 2 2" xfId="13589"/>
    <cellStyle name="Navadno 3 3 6 2 2 3" xfId="4927"/>
    <cellStyle name="Navadno 3 3 6 2 2 3 2" xfId="13590"/>
    <cellStyle name="Navadno 3 3 6 2 2 4" xfId="13588"/>
    <cellStyle name="Navadno 3 3 6 2 3" xfId="4928"/>
    <cellStyle name="Navadno 3 3 6 2 3 2" xfId="13591"/>
    <cellStyle name="Navadno 3 3 6 2 4" xfId="4929"/>
    <cellStyle name="Navadno 3 3 6 2 4 2" xfId="13592"/>
    <cellStyle name="Navadno 3 3 6 2 5" xfId="13587"/>
    <cellStyle name="Navadno 3 3 6 3" xfId="4930"/>
    <cellStyle name="Navadno 3 3 6 3 2" xfId="4931"/>
    <cellStyle name="Navadno 3 3 6 3 2 2" xfId="13594"/>
    <cellStyle name="Navadno 3 3 6 3 3" xfId="4932"/>
    <cellStyle name="Navadno 3 3 6 3 3 2" xfId="13595"/>
    <cellStyle name="Navadno 3 3 6 3 4" xfId="13593"/>
    <cellStyle name="Navadno 3 3 6 4" xfId="4933"/>
    <cellStyle name="Navadno 3 3 6 4 2" xfId="13596"/>
    <cellStyle name="Navadno 3 3 6 5" xfId="4934"/>
    <cellStyle name="Navadno 3 3 6 5 2" xfId="4935"/>
    <cellStyle name="Navadno 3 3 6 5 2 2" xfId="4936"/>
    <cellStyle name="Navadno 3 3 6 5 2 2 2" xfId="4937"/>
    <cellStyle name="Navadno 3 3 6 5 2 2 2 2" xfId="4938"/>
    <cellStyle name="Navadno 3 3 6 5 2 2 2 2 2" xfId="15504"/>
    <cellStyle name="Navadno 3 3 6 5 2 2 2 3" xfId="13600"/>
    <cellStyle name="Navadno 3 3 6 5 2 2 3" xfId="4939"/>
    <cellStyle name="Navadno 3 3 6 5 2 2 3 2" xfId="4940"/>
    <cellStyle name="Navadno 3 3 6 5 2 2 3 2 2" xfId="15505"/>
    <cellStyle name="Navadno 3 3 6 5 2 2 3 3" xfId="13601"/>
    <cellStyle name="Navadno 3 3 6 5 2 2 4" xfId="4941"/>
    <cellStyle name="Navadno 3 3 6 5 2 2 4 2" xfId="15503"/>
    <cellStyle name="Navadno 3 3 6 5 2 2 5" xfId="13599"/>
    <cellStyle name="Navadno 3 3 6 5 2 3" xfId="4942"/>
    <cellStyle name="Navadno 3 3 6 5 2 3 2" xfId="4943"/>
    <cellStyle name="Navadno 3 3 6 5 2 3 2 2" xfId="15506"/>
    <cellStyle name="Navadno 3 3 6 5 2 3 3" xfId="13602"/>
    <cellStyle name="Navadno 3 3 6 5 2 4" xfId="4944"/>
    <cellStyle name="Navadno 3 3 6 5 2 4 2" xfId="4945"/>
    <cellStyle name="Navadno 3 3 6 5 2 4 2 2" xfId="15507"/>
    <cellStyle name="Navadno 3 3 6 5 2 4 3" xfId="13603"/>
    <cellStyle name="Navadno 3 3 6 5 2 5" xfId="4946"/>
    <cellStyle name="Navadno 3 3 6 5 2 5 2" xfId="15502"/>
    <cellStyle name="Navadno 3 3 6 5 2 6" xfId="13598"/>
    <cellStyle name="Navadno 3 3 6 5 3" xfId="4947"/>
    <cellStyle name="Navadno 3 3 6 5 3 2" xfId="4948"/>
    <cellStyle name="Navadno 3 3 6 5 3 2 2" xfId="4949"/>
    <cellStyle name="Navadno 3 3 6 5 3 2 2 2" xfId="15509"/>
    <cellStyle name="Navadno 3 3 6 5 3 2 3" xfId="13605"/>
    <cellStyle name="Navadno 3 3 6 5 3 3" xfId="4950"/>
    <cellStyle name="Navadno 3 3 6 5 3 3 2" xfId="4951"/>
    <cellStyle name="Navadno 3 3 6 5 3 3 2 2" xfId="15510"/>
    <cellStyle name="Navadno 3 3 6 5 3 3 3" xfId="13606"/>
    <cellStyle name="Navadno 3 3 6 5 3 4" xfId="4952"/>
    <cellStyle name="Navadno 3 3 6 5 3 4 2" xfId="15508"/>
    <cellStyle name="Navadno 3 3 6 5 3 5" xfId="13604"/>
    <cellStyle name="Navadno 3 3 6 5 4" xfId="4953"/>
    <cellStyle name="Navadno 3 3 6 5 4 2" xfId="4954"/>
    <cellStyle name="Navadno 3 3 6 5 4 2 2" xfId="4955"/>
    <cellStyle name="Navadno 3 3 6 5 4 2 2 2" xfId="15512"/>
    <cellStyle name="Navadno 3 3 6 5 4 2 3" xfId="13608"/>
    <cellStyle name="Navadno 3 3 6 5 4 3" xfId="4956"/>
    <cellStyle name="Navadno 3 3 6 5 4 3 2" xfId="4957"/>
    <cellStyle name="Navadno 3 3 6 5 4 3 2 2" xfId="15513"/>
    <cellStyle name="Navadno 3 3 6 5 4 3 3" xfId="13609"/>
    <cellStyle name="Navadno 3 3 6 5 4 4" xfId="4958"/>
    <cellStyle name="Navadno 3 3 6 5 4 4 2" xfId="15511"/>
    <cellStyle name="Navadno 3 3 6 5 4 5" xfId="13607"/>
    <cellStyle name="Navadno 3 3 6 5 5" xfId="4959"/>
    <cellStyle name="Navadno 3 3 6 5 5 2" xfId="4960"/>
    <cellStyle name="Navadno 3 3 6 5 5 2 2" xfId="15514"/>
    <cellStyle name="Navadno 3 3 6 5 5 3" xfId="13610"/>
    <cellStyle name="Navadno 3 3 6 5 6" xfId="4961"/>
    <cellStyle name="Navadno 3 3 6 5 6 2" xfId="4962"/>
    <cellStyle name="Navadno 3 3 6 5 6 2 2" xfId="15515"/>
    <cellStyle name="Navadno 3 3 6 5 6 3" xfId="13611"/>
    <cellStyle name="Navadno 3 3 6 5 7" xfId="4963"/>
    <cellStyle name="Navadno 3 3 6 5 7 2" xfId="4964"/>
    <cellStyle name="Navadno 3 3 6 5 7 2 2" xfId="15516"/>
    <cellStyle name="Navadno 3 3 6 5 7 3" xfId="13612"/>
    <cellStyle name="Navadno 3 3 6 5 8" xfId="4965"/>
    <cellStyle name="Navadno 3 3 6 5 8 2" xfId="15501"/>
    <cellStyle name="Navadno 3 3 6 5 9" xfId="13597"/>
    <cellStyle name="Navadno 3 3 6 6" xfId="4966"/>
    <cellStyle name="Navadno 3 3 6 6 2" xfId="13613"/>
    <cellStyle name="Navadno 3 3 6 7" xfId="10127"/>
    <cellStyle name="Navadno 3 3 7" xfId="4967"/>
    <cellStyle name="Navadno 3 3 7 10" xfId="4968"/>
    <cellStyle name="Navadno 3 3 7 10 2" xfId="13614"/>
    <cellStyle name="Navadno 3 3 7 11" xfId="10128"/>
    <cellStyle name="Navadno 3 3 7 2" xfId="4969"/>
    <cellStyle name="Navadno 3 3 7 2 2" xfId="13615"/>
    <cellStyle name="Navadno 3 3 7 3" xfId="4970"/>
    <cellStyle name="Navadno 3 3 7 3 2" xfId="4971"/>
    <cellStyle name="Navadno 3 3 7 3 2 2" xfId="4972"/>
    <cellStyle name="Navadno 3 3 7 3 2 2 2" xfId="4973"/>
    <cellStyle name="Navadno 3 3 7 3 2 2 2 2" xfId="15520"/>
    <cellStyle name="Navadno 3 3 7 3 2 2 3" xfId="13618"/>
    <cellStyle name="Navadno 3 3 7 3 2 3" xfId="4974"/>
    <cellStyle name="Navadno 3 3 7 3 2 3 2" xfId="4975"/>
    <cellStyle name="Navadno 3 3 7 3 2 3 2 2" xfId="15521"/>
    <cellStyle name="Navadno 3 3 7 3 2 3 3" xfId="13619"/>
    <cellStyle name="Navadno 3 3 7 3 2 4" xfId="4976"/>
    <cellStyle name="Navadno 3 3 7 3 2 4 2" xfId="15519"/>
    <cellStyle name="Navadno 3 3 7 3 2 5" xfId="13617"/>
    <cellStyle name="Navadno 3 3 7 3 3" xfId="4977"/>
    <cellStyle name="Navadno 3 3 7 3 3 2" xfId="4978"/>
    <cellStyle name="Navadno 3 3 7 3 3 2 2" xfId="15522"/>
    <cellStyle name="Navadno 3 3 7 3 3 3" xfId="13620"/>
    <cellStyle name="Navadno 3 3 7 3 4" xfId="4979"/>
    <cellStyle name="Navadno 3 3 7 3 4 2" xfId="4980"/>
    <cellStyle name="Navadno 3 3 7 3 4 2 2" xfId="15523"/>
    <cellStyle name="Navadno 3 3 7 3 4 3" xfId="13621"/>
    <cellStyle name="Navadno 3 3 7 3 5" xfId="4981"/>
    <cellStyle name="Navadno 3 3 7 3 5 2" xfId="15518"/>
    <cellStyle name="Navadno 3 3 7 3 6" xfId="13616"/>
    <cellStyle name="Navadno 3 3 7 4" xfId="4982"/>
    <cellStyle name="Navadno 3 3 7 4 2" xfId="4983"/>
    <cellStyle name="Navadno 3 3 7 4 2 2" xfId="4984"/>
    <cellStyle name="Navadno 3 3 7 4 2 2 2" xfId="15525"/>
    <cellStyle name="Navadno 3 3 7 4 2 3" xfId="13623"/>
    <cellStyle name="Navadno 3 3 7 4 3" xfId="4985"/>
    <cellStyle name="Navadno 3 3 7 4 3 2" xfId="4986"/>
    <cellStyle name="Navadno 3 3 7 4 3 2 2" xfId="15526"/>
    <cellStyle name="Navadno 3 3 7 4 3 3" xfId="13624"/>
    <cellStyle name="Navadno 3 3 7 4 4" xfId="4987"/>
    <cellStyle name="Navadno 3 3 7 4 4 2" xfId="15524"/>
    <cellStyle name="Navadno 3 3 7 4 5" xfId="13622"/>
    <cellStyle name="Navadno 3 3 7 5" xfId="4988"/>
    <cellStyle name="Navadno 3 3 7 5 2" xfId="4989"/>
    <cellStyle name="Navadno 3 3 7 5 2 2" xfId="4990"/>
    <cellStyle name="Navadno 3 3 7 5 2 2 2" xfId="15528"/>
    <cellStyle name="Navadno 3 3 7 5 2 3" xfId="13626"/>
    <cellStyle name="Navadno 3 3 7 5 3" xfId="4991"/>
    <cellStyle name="Navadno 3 3 7 5 3 2" xfId="4992"/>
    <cellStyle name="Navadno 3 3 7 5 3 2 2" xfId="15529"/>
    <cellStyle name="Navadno 3 3 7 5 3 3" xfId="13627"/>
    <cellStyle name="Navadno 3 3 7 5 4" xfId="4993"/>
    <cellStyle name="Navadno 3 3 7 5 4 2" xfId="15527"/>
    <cellStyle name="Navadno 3 3 7 5 5" xfId="13625"/>
    <cellStyle name="Navadno 3 3 7 6" xfId="4994"/>
    <cellStyle name="Navadno 3 3 7 6 2" xfId="4995"/>
    <cellStyle name="Navadno 3 3 7 6 2 2" xfId="15530"/>
    <cellStyle name="Navadno 3 3 7 6 3" xfId="13628"/>
    <cellStyle name="Navadno 3 3 7 7" xfId="4996"/>
    <cellStyle name="Navadno 3 3 7 7 2" xfId="4997"/>
    <cellStyle name="Navadno 3 3 7 7 2 2" xfId="15531"/>
    <cellStyle name="Navadno 3 3 7 7 3" xfId="13629"/>
    <cellStyle name="Navadno 3 3 7 8" xfId="4998"/>
    <cellStyle name="Navadno 3 3 7 8 2" xfId="4999"/>
    <cellStyle name="Navadno 3 3 7 8 2 2" xfId="15532"/>
    <cellStyle name="Navadno 3 3 7 8 3" xfId="13630"/>
    <cellStyle name="Navadno 3 3 7 9" xfId="5000"/>
    <cellStyle name="Navadno 3 3 7 9 2" xfId="15517"/>
    <cellStyle name="Navadno 3 3 8" xfId="5001"/>
    <cellStyle name="Navadno 3 3 8 2" xfId="5002"/>
    <cellStyle name="Navadno 3 3 8 2 2" xfId="13631"/>
    <cellStyle name="Navadno 3 3 8 3" xfId="10129"/>
    <cellStyle name="Navadno 3 3 9" xfId="5003"/>
    <cellStyle name="Navadno 3 3 9 2" xfId="10122"/>
    <cellStyle name="Navadno 3 30" xfId="5004"/>
    <cellStyle name="Navadno 3 30 2" xfId="10130"/>
    <cellStyle name="Navadno 3 31" xfId="5005"/>
    <cellStyle name="Navadno 3 31 2" xfId="10131"/>
    <cellStyle name="Navadno 3 32" xfId="5006"/>
    <cellStyle name="Navadno 3 32 2" xfId="10132"/>
    <cellStyle name="Navadno 3 33" xfId="5007"/>
    <cellStyle name="Navadno 3 33 2" xfId="10133"/>
    <cellStyle name="Navadno 3 34" xfId="5008"/>
    <cellStyle name="Navadno 3 34 2" xfId="10134"/>
    <cellStyle name="Navadno 3 35" xfId="5009"/>
    <cellStyle name="Navadno 3 35 2" xfId="10135"/>
    <cellStyle name="Navadno 3 36" xfId="5010"/>
    <cellStyle name="Navadno 3 36 2" xfId="10136"/>
    <cellStyle name="Navadno 3 37" xfId="8068"/>
    <cellStyle name="Navadno 3 4" xfId="5011"/>
    <cellStyle name="Navadno 3 4 2" xfId="5012"/>
    <cellStyle name="Navadno 3 4 2 10" xfId="5013"/>
    <cellStyle name="Navadno 3 4 2 10 2" xfId="15533"/>
    <cellStyle name="Navadno 3 4 2 11" xfId="5014"/>
    <cellStyle name="Navadno 3 4 2 11 2" xfId="13632"/>
    <cellStyle name="Navadno 3 4 2 12" xfId="10137"/>
    <cellStyle name="Navadno 3 4 2 2" xfId="5015"/>
    <cellStyle name="Navadno 3 4 2 2 2" xfId="5016"/>
    <cellStyle name="Navadno 3 4 2 2 2 2" xfId="5017"/>
    <cellStyle name="Navadno 3 4 2 2 2 2 2" xfId="5018"/>
    <cellStyle name="Navadno 3 4 2 2 2 2 2 2" xfId="15536"/>
    <cellStyle name="Navadno 3 4 2 2 2 2 3" xfId="13635"/>
    <cellStyle name="Navadno 3 4 2 2 2 3" xfId="5019"/>
    <cellStyle name="Navadno 3 4 2 2 2 3 2" xfId="5020"/>
    <cellStyle name="Navadno 3 4 2 2 2 3 2 2" xfId="15537"/>
    <cellStyle name="Navadno 3 4 2 2 2 3 3" xfId="13636"/>
    <cellStyle name="Navadno 3 4 2 2 2 4" xfId="5021"/>
    <cellStyle name="Navadno 3 4 2 2 2 4 2" xfId="15535"/>
    <cellStyle name="Navadno 3 4 2 2 2 5" xfId="13634"/>
    <cellStyle name="Navadno 3 4 2 2 3" xfId="5022"/>
    <cellStyle name="Navadno 3 4 2 2 3 2" xfId="5023"/>
    <cellStyle name="Navadno 3 4 2 2 3 2 2" xfId="15538"/>
    <cellStyle name="Navadno 3 4 2 2 3 3" xfId="13637"/>
    <cellStyle name="Navadno 3 4 2 2 4" xfId="5024"/>
    <cellStyle name="Navadno 3 4 2 2 4 2" xfId="5025"/>
    <cellStyle name="Navadno 3 4 2 2 4 2 2" xfId="15539"/>
    <cellStyle name="Navadno 3 4 2 2 4 3" xfId="13638"/>
    <cellStyle name="Navadno 3 4 2 2 5" xfId="5026"/>
    <cellStyle name="Navadno 3 4 2 2 5 2" xfId="15534"/>
    <cellStyle name="Navadno 3 4 2 2 6" xfId="13633"/>
    <cellStyle name="Navadno 3 4 2 3" xfId="5027"/>
    <cellStyle name="Navadno 3 4 2 3 2" xfId="5028"/>
    <cellStyle name="Navadno 3 4 2 3 2 2" xfId="5029"/>
    <cellStyle name="Navadno 3 4 2 3 2 2 2" xfId="15541"/>
    <cellStyle name="Navadno 3 4 2 3 2 3" xfId="13640"/>
    <cellStyle name="Navadno 3 4 2 3 3" xfId="5030"/>
    <cellStyle name="Navadno 3 4 2 3 3 2" xfId="5031"/>
    <cellStyle name="Navadno 3 4 2 3 3 2 2" xfId="15542"/>
    <cellStyle name="Navadno 3 4 2 3 3 3" xfId="13641"/>
    <cellStyle name="Navadno 3 4 2 3 4" xfId="5032"/>
    <cellStyle name="Navadno 3 4 2 3 4 2" xfId="15540"/>
    <cellStyle name="Navadno 3 4 2 3 5" xfId="13639"/>
    <cellStyle name="Navadno 3 4 2 4" xfId="5033"/>
    <cellStyle name="Navadno 3 4 2 4 2" xfId="5034"/>
    <cellStyle name="Navadno 3 4 2 4 2 2" xfId="5035"/>
    <cellStyle name="Navadno 3 4 2 4 2 2 2" xfId="15544"/>
    <cellStyle name="Navadno 3 4 2 4 2 3" xfId="13643"/>
    <cellStyle name="Navadno 3 4 2 4 3" xfId="5036"/>
    <cellStyle name="Navadno 3 4 2 4 3 2" xfId="5037"/>
    <cellStyle name="Navadno 3 4 2 4 3 2 2" xfId="15545"/>
    <cellStyle name="Navadno 3 4 2 4 3 3" xfId="13644"/>
    <cellStyle name="Navadno 3 4 2 4 4" xfId="5038"/>
    <cellStyle name="Navadno 3 4 2 4 4 2" xfId="15543"/>
    <cellStyle name="Navadno 3 4 2 4 5" xfId="13642"/>
    <cellStyle name="Navadno 3 4 2 5" xfId="5039"/>
    <cellStyle name="Navadno 3 4 2 5 2" xfId="5040"/>
    <cellStyle name="Navadno 3 4 2 5 2 2" xfId="5041"/>
    <cellStyle name="Navadno 3 4 2 5 2 2 2" xfId="15547"/>
    <cellStyle name="Navadno 3 4 2 5 2 3" xfId="13646"/>
    <cellStyle name="Navadno 3 4 2 5 3" xfId="5042"/>
    <cellStyle name="Navadno 3 4 2 5 3 2" xfId="5043"/>
    <cellStyle name="Navadno 3 4 2 5 3 2 2" xfId="15548"/>
    <cellStyle name="Navadno 3 4 2 5 3 3" xfId="13647"/>
    <cellStyle name="Navadno 3 4 2 5 4" xfId="5044"/>
    <cellStyle name="Navadno 3 4 2 5 4 2" xfId="15546"/>
    <cellStyle name="Navadno 3 4 2 5 5" xfId="13645"/>
    <cellStyle name="Navadno 3 4 2 6" xfId="5045"/>
    <cellStyle name="Navadno 3 4 2 6 2" xfId="5046"/>
    <cellStyle name="Navadno 3 4 2 6 2 2" xfId="15549"/>
    <cellStyle name="Navadno 3 4 2 6 3" xfId="13648"/>
    <cellStyle name="Navadno 3 4 2 7" xfId="5047"/>
    <cellStyle name="Navadno 3 4 2 7 2" xfId="5048"/>
    <cellStyle name="Navadno 3 4 2 7 2 2" xfId="15550"/>
    <cellStyle name="Navadno 3 4 2 7 3" xfId="13649"/>
    <cellStyle name="Navadno 3 4 2 8" xfId="5049"/>
    <cellStyle name="Navadno 3 4 2 8 2" xfId="5050"/>
    <cellStyle name="Navadno 3 4 2 8 2 2" xfId="15551"/>
    <cellStyle name="Navadno 3 4 2 8 3" xfId="13650"/>
    <cellStyle name="Navadno 3 4 2 9" xfId="5051"/>
    <cellStyle name="Navadno 3 4 2 9 2" xfId="5052"/>
    <cellStyle name="Navadno 3 4 2 9 2 2" xfId="15552"/>
    <cellStyle name="Navadno 3 4 2 9 3" xfId="13651"/>
    <cellStyle name="Navadno 3 4 3" xfId="5053"/>
    <cellStyle name="Navadno 3 4 3 2" xfId="5054"/>
    <cellStyle name="Navadno 3 4 3 2 2" xfId="13652"/>
    <cellStyle name="Navadno 3 4 3 3" xfId="10138"/>
    <cellStyle name="Navadno 3 4 4" xfId="5055"/>
    <cellStyle name="Navadno 3 4 4 2" xfId="5056"/>
    <cellStyle name="Navadno 3 4 4 2 2" xfId="13654"/>
    <cellStyle name="Navadno 3 4 4 3" xfId="5057"/>
    <cellStyle name="Navadno 3 4 4 3 2" xfId="13653"/>
    <cellStyle name="Navadno 3 4 4 4" xfId="10139"/>
    <cellStyle name="Navadno 3 4 5" xfId="5058"/>
    <cellStyle name="Navadno 3 4 5 2" xfId="10140"/>
    <cellStyle name="Navadno 3 4 6" xfId="5059"/>
    <cellStyle name="Navadno 3 4 6 2" xfId="5060"/>
    <cellStyle name="Navadno 3 4 6 2 2" xfId="13655"/>
    <cellStyle name="Navadno 3 4 6 3" xfId="10141"/>
    <cellStyle name="Navadno 3 4 7" xfId="5061"/>
    <cellStyle name="Navadno 3 4 7 2" xfId="11566"/>
    <cellStyle name="Navadno 3 4 8" xfId="5062"/>
    <cellStyle name="Navadno 3 4 8 2" xfId="11638"/>
    <cellStyle name="Navadno 3 4 9" xfId="8089"/>
    <cellStyle name="Navadno 3 5" xfId="5063"/>
    <cellStyle name="Navadno 3 5 2" xfId="5064"/>
    <cellStyle name="Navadno 3 5 2 2" xfId="5065"/>
    <cellStyle name="Navadno 3 5 2 2 2" xfId="13656"/>
    <cellStyle name="Navadno 3 5 2 3" xfId="10143"/>
    <cellStyle name="Navadno 3 5 3" xfId="5066"/>
    <cellStyle name="Navadno 3 5 3 2" xfId="10144"/>
    <cellStyle name="Navadno 3 5 4" xfId="5067"/>
    <cellStyle name="Navadno 3 5 4 2" xfId="5068"/>
    <cellStyle name="Navadno 3 5 4 2 2" xfId="13657"/>
    <cellStyle name="Navadno 3 5 4 3" xfId="10145"/>
    <cellStyle name="Navadno 3 5 5" xfId="5069"/>
    <cellStyle name="Navadno 3 5 5 2" xfId="10146"/>
    <cellStyle name="Navadno 3 5 6" xfId="5070"/>
    <cellStyle name="Navadno 3 5 6 2" xfId="10147"/>
    <cellStyle name="Navadno 3 5 7" xfId="5071"/>
    <cellStyle name="Navadno 3 5 8" xfId="10142"/>
    <cellStyle name="Navadno 3 6" xfId="5072"/>
    <cellStyle name="Navadno 3 6 2" xfId="5073"/>
    <cellStyle name="Navadno 3 6 2 2" xfId="5074"/>
    <cellStyle name="Navadno 3 6 2 2 2" xfId="13659"/>
    <cellStyle name="Navadno 3 6 2 3" xfId="10149"/>
    <cellStyle name="Navadno 3 6 3" xfId="5075"/>
    <cellStyle name="Navadno 3 6 3 2" xfId="5076"/>
    <cellStyle name="Navadno 3 6 3 2 2" xfId="13660"/>
    <cellStyle name="Navadno 3 6 3 3" xfId="10150"/>
    <cellStyle name="Navadno 3 6 4" xfId="5077"/>
    <cellStyle name="Navadno 3 6 4 2" xfId="10151"/>
    <cellStyle name="Navadno 3 6 5" xfId="5078"/>
    <cellStyle name="Navadno 3 6 5 2" xfId="10152"/>
    <cellStyle name="Navadno 3 6 6" xfId="5079"/>
    <cellStyle name="Navadno 3 6 6 2" xfId="10153"/>
    <cellStyle name="Navadno 3 6 7" xfId="5080"/>
    <cellStyle name="Navadno 3 6 7 2" xfId="13658"/>
    <cellStyle name="Navadno 3 6 8" xfId="10148"/>
    <cellStyle name="Navadno 3 7" xfId="5081"/>
    <cellStyle name="Navadno 3 7 2" xfId="5082"/>
    <cellStyle name="Navadno 3 7 2 2" xfId="10155"/>
    <cellStyle name="Navadno 3 7 3" xfId="5083"/>
    <cellStyle name="Navadno 3 7 3 2" xfId="10156"/>
    <cellStyle name="Navadno 3 7 4" xfId="5084"/>
    <cellStyle name="Navadno 3 7 4 2" xfId="10157"/>
    <cellStyle name="Navadno 3 7 5" xfId="5085"/>
    <cellStyle name="Navadno 3 7 5 2" xfId="10158"/>
    <cellStyle name="Navadno 3 7 6" xfId="5086"/>
    <cellStyle name="Navadno 3 7 6 2" xfId="10159"/>
    <cellStyle name="Navadno 3 7 7" xfId="5087"/>
    <cellStyle name="Navadno 3 7 7 2" xfId="13661"/>
    <cellStyle name="Navadno 3 7 8" xfId="10154"/>
    <cellStyle name="Navadno 3 8" xfId="5088"/>
    <cellStyle name="Navadno 3 8 2" xfId="5089"/>
    <cellStyle name="Navadno 3 8 2 2" xfId="13662"/>
    <cellStyle name="Navadno 3 8 3" xfId="10160"/>
    <cellStyle name="Navadno 3 9" xfId="5090"/>
    <cellStyle name="Navadno 3 9 2" xfId="5091"/>
    <cellStyle name="Navadno 3 9 2 2" xfId="5092"/>
    <cellStyle name="Navadno 3 9 2 2 2" xfId="13665"/>
    <cellStyle name="Navadno 3 9 2 3" xfId="13664"/>
    <cellStyle name="Navadno 3 9 3" xfId="5093"/>
    <cellStyle name="Navadno 3 9 3 2" xfId="13666"/>
    <cellStyle name="Navadno 3 9 4" xfId="5094"/>
    <cellStyle name="Navadno 3 9 4 2" xfId="13667"/>
    <cellStyle name="Navadno 3 9 5" xfId="5095"/>
    <cellStyle name="Navadno 3 9 5 2" xfId="13663"/>
    <cellStyle name="Navadno 3 9 6" xfId="10161"/>
    <cellStyle name="Navadno 3_2008-145 BRINJE- POPIS VODA" xfId="5335"/>
    <cellStyle name="Navadno 30" xfId="5096"/>
    <cellStyle name="Navadno 30 10" xfId="5097"/>
    <cellStyle name="Navadno 30 10 2" xfId="10163"/>
    <cellStyle name="Navadno 30 11" xfId="5098"/>
    <cellStyle name="Navadno 30 11 2" xfId="10164"/>
    <cellStyle name="Navadno 30 12" xfId="5099"/>
    <cellStyle name="Navadno 30 12 2" xfId="10165"/>
    <cellStyle name="Navadno 30 13" xfId="5100"/>
    <cellStyle name="Navadno 30 13 2" xfId="10166"/>
    <cellStyle name="Navadno 30 14" xfId="5101"/>
    <cellStyle name="Navadno 30 14 2" xfId="10167"/>
    <cellStyle name="Navadno 30 15" xfId="5102"/>
    <cellStyle name="Navadno 30 15 2" xfId="10168"/>
    <cellStyle name="Navadno 30 16" xfId="5103"/>
    <cellStyle name="Navadno 30 16 2" xfId="10169"/>
    <cellStyle name="Navadno 30 17" xfId="5104"/>
    <cellStyle name="Navadno 30 17 2" xfId="10170"/>
    <cellStyle name="Navadno 30 18" xfId="5105"/>
    <cellStyle name="Navadno 30 18 2" xfId="10171"/>
    <cellStyle name="Navadno 30 19" xfId="5106"/>
    <cellStyle name="Navadno 30 19 2" xfId="10172"/>
    <cellStyle name="Navadno 30 2" xfId="5107"/>
    <cellStyle name="Navadno 30 2 2" xfId="10173"/>
    <cellStyle name="Navadno 30 20" xfId="5108"/>
    <cellStyle name="Navadno 30 20 2" xfId="10174"/>
    <cellStyle name="Navadno 30 21" xfId="5109"/>
    <cellStyle name="Navadno 30 21 2" xfId="10175"/>
    <cellStyle name="Navadno 30 22" xfId="5110"/>
    <cellStyle name="Navadno 30 22 2" xfId="10176"/>
    <cellStyle name="Navadno 30 23" xfId="5111"/>
    <cellStyle name="Navadno 30 23 2" xfId="10177"/>
    <cellStyle name="Navadno 30 24" xfId="10162"/>
    <cellStyle name="Navadno 30 3" xfId="5112"/>
    <cellStyle name="Navadno 30 3 2" xfId="10178"/>
    <cellStyle name="Navadno 30 4" xfId="5113"/>
    <cellStyle name="Navadno 30 4 2" xfId="10179"/>
    <cellStyle name="Navadno 30 5" xfId="5114"/>
    <cellStyle name="Navadno 30 5 2" xfId="10180"/>
    <cellStyle name="Navadno 30 6" xfId="5115"/>
    <cellStyle name="Navadno 30 6 2" xfId="10181"/>
    <cellStyle name="Navadno 30 7" xfId="5116"/>
    <cellStyle name="Navadno 30 7 2" xfId="10182"/>
    <cellStyle name="Navadno 30 8" xfId="5117"/>
    <cellStyle name="Navadno 30 8 2" xfId="10183"/>
    <cellStyle name="Navadno 30 9" xfId="5118"/>
    <cellStyle name="Navadno 30 9 2" xfId="10184"/>
    <cellStyle name="Navadno 31" xfId="5119"/>
    <cellStyle name="Navadno 31 10" xfId="5120"/>
    <cellStyle name="Navadno 31 10 2" xfId="10186"/>
    <cellStyle name="Navadno 31 11" xfId="5121"/>
    <cellStyle name="Navadno 31 11 2" xfId="10187"/>
    <cellStyle name="Navadno 31 12" xfId="5122"/>
    <cellStyle name="Navadno 31 12 2" xfId="10188"/>
    <cellStyle name="Navadno 31 13" xfId="5123"/>
    <cellStyle name="Navadno 31 13 2" xfId="10189"/>
    <cellStyle name="Navadno 31 14" xfId="5124"/>
    <cellStyle name="Navadno 31 14 2" xfId="10190"/>
    <cellStyle name="Navadno 31 15" xfId="5125"/>
    <cellStyle name="Navadno 31 15 2" xfId="10191"/>
    <cellStyle name="Navadno 31 16" xfId="5126"/>
    <cellStyle name="Navadno 31 16 2" xfId="10192"/>
    <cellStyle name="Navadno 31 17" xfId="5127"/>
    <cellStyle name="Navadno 31 17 2" xfId="10193"/>
    <cellStyle name="Navadno 31 18" xfId="5128"/>
    <cellStyle name="Navadno 31 18 2" xfId="10194"/>
    <cellStyle name="Navadno 31 19" xfId="10185"/>
    <cellStyle name="Navadno 31 2" xfId="5129"/>
    <cellStyle name="Navadno 31 2 2" xfId="10195"/>
    <cellStyle name="Navadno 31 3" xfId="5130"/>
    <cellStyle name="Navadno 31 3 2" xfId="10196"/>
    <cellStyle name="Navadno 31 4" xfId="5131"/>
    <cellStyle name="Navadno 31 4 2" xfId="10197"/>
    <cellStyle name="Navadno 31 5" xfId="5132"/>
    <cellStyle name="Navadno 31 5 2" xfId="10198"/>
    <cellStyle name="Navadno 31 6" xfId="5133"/>
    <cellStyle name="Navadno 31 6 2" xfId="10199"/>
    <cellStyle name="Navadno 31 7" xfId="5134"/>
    <cellStyle name="Navadno 31 7 2" xfId="10200"/>
    <cellStyle name="Navadno 31 8" xfId="5135"/>
    <cellStyle name="Navadno 31 8 2" xfId="10201"/>
    <cellStyle name="Navadno 31 9" xfId="5136"/>
    <cellStyle name="Navadno 31 9 2" xfId="10202"/>
    <cellStyle name="Navadno 32" xfId="5137"/>
    <cellStyle name="Navadno 32 10" xfId="5138"/>
    <cellStyle name="Navadno 32 10 2" xfId="10204"/>
    <cellStyle name="Navadno 32 11" xfId="5139"/>
    <cellStyle name="Navadno 32 11 2" xfId="10205"/>
    <cellStyle name="Navadno 32 12" xfId="5140"/>
    <cellStyle name="Navadno 32 12 2" xfId="10206"/>
    <cellStyle name="Navadno 32 13" xfId="5141"/>
    <cellStyle name="Navadno 32 13 2" xfId="10207"/>
    <cellStyle name="Navadno 32 14" xfId="5142"/>
    <cellStyle name="Navadno 32 14 2" xfId="10208"/>
    <cellStyle name="Navadno 32 15" xfId="5143"/>
    <cellStyle name="Navadno 32 15 2" xfId="10209"/>
    <cellStyle name="Navadno 32 16" xfId="5144"/>
    <cellStyle name="Navadno 32 16 2" xfId="10210"/>
    <cellStyle name="Navadno 32 17" xfId="5145"/>
    <cellStyle name="Navadno 32 17 2" xfId="10211"/>
    <cellStyle name="Navadno 32 18" xfId="5146"/>
    <cellStyle name="Navadno 32 18 2" xfId="10212"/>
    <cellStyle name="Navadno 32 19" xfId="5147"/>
    <cellStyle name="Navadno 32 19 2" xfId="10213"/>
    <cellStyle name="Navadno 32 2" xfId="5148"/>
    <cellStyle name="Navadno 32 2 2" xfId="10214"/>
    <cellStyle name="Navadno 32 20" xfId="5149"/>
    <cellStyle name="Navadno 32 20 2" xfId="10215"/>
    <cellStyle name="Navadno 32 21" xfId="5150"/>
    <cellStyle name="Navadno 32 21 2" xfId="10216"/>
    <cellStyle name="Navadno 32 22" xfId="5151"/>
    <cellStyle name="Navadno 32 22 2" xfId="10217"/>
    <cellStyle name="Navadno 32 23" xfId="5152"/>
    <cellStyle name="Navadno 32 23 2" xfId="10218"/>
    <cellStyle name="Navadno 32 24" xfId="5153"/>
    <cellStyle name="Navadno 32 24 2" xfId="10219"/>
    <cellStyle name="Navadno 32 25" xfId="5154"/>
    <cellStyle name="Navadno 32 25 2" xfId="10220"/>
    <cellStyle name="Navadno 32 26" xfId="5155"/>
    <cellStyle name="Navadno 32 26 2" xfId="10221"/>
    <cellStyle name="Navadno 32 27" xfId="10203"/>
    <cellStyle name="Navadno 32 3" xfId="5156"/>
    <cellStyle name="Navadno 32 3 2" xfId="10222"/>
    <cellStyle name="Navadno 32 4" xfId="5157"/>
    <cellStyle name="Navadno 32 4 2" xfId="10223"/>
    <cellStyle name="Navadno 32 5" xfId="5158"/>
    <cellStyle name="Navadno 32 5 2" xfId="10224"/>
    <cellStyle name="Navadno 32 6" xfId="5159"/>
    <cellStyle name="Navadno 32 6 2" xfId="10225"/>
    <cellStyle name="Navadno 32 7" xfId="5160"/>
    <cellStyle name="Navadno 32 7 2" xfId="10226"/>
    <cellStyle name="Navadno 32 8" xfId="5161"/>
    <cellStyle name="Navadno 32 8 2" xfId="10227"/>
    <cellStyle name="Navadno 32 9" xfId="5162"/>
    <cellStyle name="Navadno 32 9 2" xfId="10228"/>
    <cellStyle name="Navadno 33" xfId="5163"/>
    <cellStyle name="Navadno 33 10" xfId="5164"/>
    <cellStyle name="Navadno 33 10 2" xfId="10230"/>
    <cellStyle name="Navadno 33 11" xfId="5165"/>
    <cellStyle name="Navadno 33 11 2" xfId="10231"/>
    <cellStyle name="Navadno 33 12" xfId="5166"/>
    <cellStyle name="Navadno 33 12 2" xfId="10232"/>
    <cellStyle name="Navadno 33 13" xfId="5167"/>
    <cellStyle name="Navadno 33 13 2" xfId="10233"/>
    <cellStyle name="Navadno 33 14" xfId="5168"/>
    <cellStyle name="Navadno 33 14 2" xfId="10234"/>
    <cellStyle name="Navadno 33 15" xfId="5169"/>
    <cellStyle name="Navadno 33 15 2" xfId="10235"/>
    <cellStyle name="Navadno 33 16" xfId="5170"/>
    <cellStyle name="Navadno 33 16 2" xfId="10236"/>
    <cellStyle name="Navadno 33 17" xfId="5171"/>
    <cellStyle name="Navadno 33 17 2" xfId="10237"/>
    <cellStyle name="Navadno 33 18" xfId="5172"/>
    <cellStyle name="Navadno 33 18 2" xfId="10238"/>
    <cellStyle name="Navadno 33 19" xfId="5173"/>
    <cellStyle name="Navadno 33 19 2" xfId="10239"/>
    <cellStyle name="Navadno 33 2" xfId="5174"/>
    <cellStyle name="Navadno 33 2 2" xfId="10240"/>
    <cellStyle name="Navadno 33 20" xfId="5175"/>
    <cellStyle name="Navadno 33 20 2" xfId="10241"/>
    <cellStyle name="Navadno 33 21" xfId="5176"/>
    <cellStyle name="Navadno 33 21 2" xfId="10242"/>
    <cellStyle name="Navadno 33 22" xfId="5177"/>
    <cellStyle name="Navadno 33 22 2" xfId="10243"/>
    <cellStyle name="Navadno 33 23" xfId="5178"/>
    <cellStyle name="Navadno 33 23 2" xfId="10244"/>
    <cellStyle name="Navadno 33 24" xfId="10229"/>
    <cellStyle name="Navadno 33 3" xfId="5179"/>
    <cellStyle name="Navadno 33 3 2" xfId="10245"/>
    <cellStyle name="Navadno 33 4" xfId="5180"/>
    <cellStyle name="Navadno 33 4 2" xfId="10246"/>
    <cellStyle name="Navadno 33 5" xfId="5181"/>
    <cellStyle name="Navadno 33 5 2" xfId="10247"/>
    <cellStyle name="Navadno 33 6" xfId="5182"/>
    <cellStyle name="Navadno 33 6 2" xfId="10248"/>
    <cellStyle name="Navadno 33 7" xfId="5183"/>
    <cellStyle name="Navadno 33 7 2" xfId="10249"/>
    <cellStyle name="Navadno 33 8" xfId="5184"/>
    <cellStyle name="Navadno 33 8 2" xfId="10250"/>
    <cellStyle name="Navadno 33 9" xfId="5185"/>
    <cellStyle name="Navadno 33 9 2" xfId="10251"/>
    <cellStyle name="Navadno 34" xfId="5186"/>
    <cellStyle name="Navadno 34 10" xfId="5187"/>
    <cellStyle name="Navadno 34 10 2" xfId="10253"/>
    <cellStyle name="Navadno 34 11" xfId="5188"/>
    <cellStyle name="Navadno 34 11 2" xfId="10254"/>
    <cellStyle name="Navadno 34 12" xfId="5189"/>
    <cellStyle name="Navadno 34 12 2" xfId="10255"/>
    <cellStyle name="Navadno 34 13" xfId="5190"/>
    <cellStyle name="Navadno 34 13 2" xfId="10256"/>
    <cellStyle name="Navadno 34 14" xfId="5191"/>
    <cellStyle name="Navadno 34 14 2" xfId="10257"/>
    <cellStyle name="Navadno 34 15" xfId="5192"/>
    <cellStyle name="Navadno 34 15 2" xfId="10258"/>
    <cellStyle name="Navadno 34 16" xfId="5193"/>
    <cellStyle name="Navadno 34 16 2" xfId="10259"/>
    <cellStyle name="Navadno 34 17" xfId="5194"/>
    <cellStyle name="Navadno 34 17 2" xfId="10260"/>
    <cellStyle name="Navadno 34 18" xfId="5195"/>
    <cellStyle name="Navadno 34 18 2" xfId="10261"/>
    <cellStyle name="Navadno 34 19" xfId="5196"/>
    <cellStyle name="Navadno 34 19 2" xfId="10262"/>
    <cellStyle name="Navadno 34 2" xfId="5197"/>
    <cellStyle name="Navadno 34 2 2" xfId="10263"/>
    <cellStyle name="Navadno 34 20" xfId="5198"/>
    <cellStyle name="Navadno 34 20 2" xfId="10264"/>
    <cellStyle name="Navadno 34 21" xfId="5199"/>
    <cellStyle name="Navadno 34 21 2" xfId="10265"/>
    <cellStyle name="Navadno 34 22" xfId="5200"/>
    <cellStyle name="Navadno 34 22 2" xfId="10266"/>
    <cellStyle name="Navadno 34 23" xfId="5201"/>
    <cellStyle name="Navadno 34 23 2" xfId="10267"/>
    <cellStyle name="Navadno 34 24" xfId="5202"/>
    <cellStyle name="Navadno 34 24 2" xfId="10268"/>
    <cellStyle name="Navadno 34 25" xfId="5203"/>
    <cellStyle name="Navadno 34 25 2" xfId="10269"/>
    <cellStyle name="Navadno 34 26" xfId="5204"/>
    <cellStyle name="Navadno 34 26 2" xfId="10270"/>
    <cellStyle name="Navadno 34 27" xfId="10252"/>
    <cellStyle name="Navadno 34 3" xfId="5205"/>
    <cellStyle name="Navadno 34 3 2" xfId="10271"/>
    <cellStyle name="Navadno 34 4" xfId="5206"/>
    <cellStyle name="Navadno 34 4 2" xfId="10272"/>
    <cellStyle name="Navadno 34 5" xfId="5207"/>
    <cellStyle name="Navadno 34 5 2" xfId="10273"/>
    <cellStyle name="Navadno 34 6" xfId="5208"/>
    <cellStyle name="Navadno 34 6 2" xfId="10274"/>
    <cellStyle name="Navadno 34 7" xfId="5209"/>
    <cellStyle name="Navadno 34 7 2" xfId="10275"/>
    <cellStyle name="Navadno 34 8" xfId="5210"/>
    <cellStyle name="Navadno 34 8 2" xfId="10276"/>
    <cellStyle name="Navadno 34 9" xfId="5211"/>
    <cellStyle name="Navadno 34 9 2" xfId="10277"/>
    <cellStyle name="Navadno 35" xfId="5212"/>
    <cellStyle name="Navadno 35 10" xfId="5213"/>
    <cellStyle name="Navadno 35 10 2" xfId="10279"/>
    <cellStyle name="Navadno 35 11" xfId="5214"/>
    <cellStyle name="Navadno 35 11 2" xfId="10280"/>
    <cellStyle name="Navadno 35 12" xfId="5215"/>
    <cellStyle name="Navadno 35 12 2" xfId="10281"/>
    <cellStyle name="Navadno 35 13" xfId="5216"/>
    <cellStyle name="Navadno 35 13 2" xfId="10282"/>
    <cellStyle name="Navadno 35 14" xfId="5217"/>
    <cellStyle name="Navadno 35 14 2" xfId="10283"/>
    <cellStyle name="Navadno 35 15" xfId="5218"/>
    <cellStyle name="Navadno 35 15 2" xfId="10284"/>
    <cellStyle name="Navadno 35 16" xfId="5219"/>
    <cellStyle name="Navadno 35 16 2" xfId="10285"/>
    <cellStyle name="Navadno 35 17" xfId="5220"/>
    <cellStyle name="Navadno 35 17 2" xfId="10286"/>
    <cellStyle name="Navadno 35 18" xfId="5221"/>
    <cellStyle name="Navadno 35 18 2" xfId="10287"/>
    <cellStyle name="Navadno 35 19" xfId="5222"/>
    <cellStyle name="Navadno 35 19 2" xfId="10288"/>
    <cellStyle name="Navadno 35 2" xfId="5223"/>
    <cellStyle name="Navadno 35 2 2" xfId="10289"/>
    <cellStyle name="Navadno 35 20" xfId="5224"/>
    <cellStyle name="Navadno 35 20 2" xfId="10290"/>
    <cellStyle name="Navadno 35 21" xfId="5225"/>
    <cellStyle name="Navadno 35 21 2" xfId="10291"/>
    <cellStyle name="Navadno 35 22" xfId="5226"/>
    <cellStyle name="Navadno 35 22 2" xfId="10292"/>
    <cellStyle name="Navadno 35 23" xfId="5227"/>
    <cellStyle name="Navadno 35 23 2" xfId="10293"/>
    <cellStyle name="Navadno 35 24" xfId="5228"/>
    <cellStyle name="Navadno 35 24 2" xfId="10294"/>
    <cellStyle name="Navadno 35 25" xfId="5229"/>
    <cellStyle name="Navadno 35 25 2" xfId="10295"/>
    <cellStyle name="Navadno 35 26" xfId="5230"/>
    <cellStyle name="Navadno 35 26 2" xfId="10296"/>
    <cellStyle name="Navadno 35 27" xfId="10278"/>
    <cellStyle name="Navadno 35 3" xfId="5231"/>
    <cellStyle name="Navadno 35 3 2" xfId="10297"/>
    <cellStyle name="Navadno 35 4" xfId="5232"/>
    <cellStyle name="Navadno 35 4 2" xfId="10298"/>
    <cellStyle name="Navadno 35 5" xfId="5233"/>
    <cellStyle name="Navadno 35 5 2" xfId="10299"/>
    <cellStyle name="Navadno 35 6" xfId="5234"/>
    <cellStyle name="Navadno 35 6 2" xfId="10300"/>
    <cellStyle name="Navadno 35 7" xfId="5235"/>
    <cellStyle name="Navadno 35 7 2" xfId="10301"/>
    <cellStyle name="Navadno 35 8" xfId="5236"/>
    <cellStyle name="Navadno 35 8 2" xfId="10302"/>
    <cellStyle name="Navadno 35 9" xfId="5237"/>
    <cellStyle name="Navadno 35 9 2" xfId="10303"/>
    <cellStyle name="Navadno 36" xfId="5238"/>
    <cellStyle name="Navadno 36 10" xfId="5239"/>
    <cellStyle name="Navadno 36 10 2" xfId="10305"/>
    <cellStyle name="Navadno 36 11" xfId="5240"/>
    <cellStyle name="Navadno 36 11 2" xfId="10306"/>
    <cellStyle name="Navadno 36 12" xfId="5241"/>
    <cellStyle name="Navadno 36 12 2" xfId="10307"/>
    <cellStyle name="Navadno 36 13" xfId="5242"/>
    <cellStyle name="Navadno 36 13 2" xfId="10308"/>
    <cellStyle name="Navadno 36 14" xfId="5243"/>
    <cellStyle name="Navadno 36 14 2" xfId="10309"/>
    <cellStyle name="Navadno 36 15" xfId="5244"/>
    <cellStyle name="Navadno 36 15 2" xfId="10310"/>
    <cellStyle name="Navadno 36 16" xfId="5245"/>
    <cellStyle name="Navadno 36 16 2" xfId="10311"/>
    <cellStyle name="Navadno 36 17" xfId="5246"/>
    <cellStyle name="Navadno 36 17 2" xfId="10312"/>
    <cellStyle name="Navadno 36 18" xfId="5247"/>
    <cellStyle name="Navadno 36 18 2" xfId="10313"/>
    <cellStyle name="Navadno 36 19" xfId="10304"/>
    <cellStyle name="Navadno 36 2" xfId="5248"/>
    <cellStyle name="Navadno 36 2 2" xfId="10314"/>
    <cellStyle name="Navadno 36 3" xfId="5249"/>
    <cellStyle name="Navadno 36 3 2" xfId="10315"/>
    <cellStyle name="Navadno 36 4" xfId="5250"/>
    <cellStyle name="Navadno 36 4 2" xfId="10316"/>
    <cellStyle name="Navadno 36 5" xfId="5251"/>
    <cellStyle name="Navadno 36 5 2" xfId="10317"/>
    <cellStyle name="Navadno 36 6" xfId="5252"/>
    <cellStyle name="Navadno 36 6 2" xfId="10318"/>
    <cellStyle name="Navadno 36 7" xfId="5253"/>
    <cellStyle name="Navadno 36 7 2" xfId="10319"/>
    <cellStyle name="Navadno 36 8" xfId="5254"/>
    <cellStyle name="Navadno 36 8 2" xfId="10320"/>
    <cellStyle name="Navadno 36 9" xfId="5255"/>
    <cellStyle name="Navadno 36 9 2" xfId="10321"/>
    <cellStyle name="Navadno 37" xfId="5256"/>
    <cellStyle name="Navadno 37 10" xfId="5257"/>
    <cellStyle name="Navadno 37 10 2" xfId="10323"/>
    <cellStyle name="Navadno 37 11" xfId="5258"/>
    <cellStyle name="Navadno 37 11 2" xfId="10324"/>
    <cellStyle name="Navadno 37 12" xfId="5259"/>
    <cellStyle name="Navadno 37 12 2" xfId="10325"/>
    <cellStyle name="Navadno 37 13" xfId="5260"/>
    <cellStyle name="Navadno 37 13 2" xfId="10326"/>
    <cellStyle name="Navadno 37 14" xfId="5261"/>
    <cellStyle name="Navadno 37 14 2" xfId="10327"/>
    <cellStyle name="Navadno 37 15" xfId="5262"/>
    <cellStyle name="Navadno 37 15 2" xfId="10328"/>
    <cellStyle name="Navadno 37 16" xfId="5263"/>
    <cellStyle name="Navadno 37 16 2" xfId="10329"/>
    <cellStyle name="Navadno 37 17" xfId="5264"/>
    <cellStyle name="Navadno 37 17 2" xfId="10330"/>
    <cellStyle name="Navadno 37 18" xfId="5265"/>
    <cellStyle name="Navadno 37 18 2" xfId="10331"/>
    <cellStyle name="Navadno 37 19" xfId="5266"/>
    <cellStyle name="Navadno 37 19 2" xfId="10332"/>
    <cellStyle name="Navadno 37 2" xfId="5267"/>
    <cellStyle name="Navadno 37 2 2" xfId="10333"/>
    <cellStyle name="Navadno 37 20" xfId="5268"/>
    <cellStyle name="Navadno 37 20 2" xfId="10334"/>
    <cellStyle name="Navadno 37 21" xfId="5269"/>
    <cellStyle name="Navadno 37 21 2" xfId="10335"/>
    <cellStyle name="Navadno 37 22" xfId="5270"/>
    <cellStyle name="Navadno 37 22 2" xfId="10336"/>
    <cellStyle name="Navadno 37 23" xfId="5271"/>
    <cellStyle name="Navadno 37 23 2" xfId="10337"/>
    <cellStyle name="Navadno 37 24" xfId="5272"/>
    <cellStyle name="Navadno 37 24 2" xfId="10338"/>
    <cellStyle name="Navadno 37 25" xfId="5273"/>
    <cellStyle name="Navadno 37 25 2" xfId="10339"/>
    <cellStyle name="Navadno 37 26" xfId="5274"/>
    <cellStyle name="Navadno 37 26 2" xfId="10340"/>
    <cellStyle name="Navadno 37 27" xfId="5275"/>
    <cellStyle name="Navadno 37 27 2" xfId="10341"/>
    <cellStyle name="Navadno 37 28" xfId="5276"/>
    <cellStyle name="Navadno 37 28 2" xfId="10342"/>
    <cellStyle name="Navadno 37 29" xfId="5277"/>
    <cellStyle name="Navadno 37 29 2" xfId="10343"/>
    <cellStyle name="Navadno 37 3" xfId="5278"/>
    <cellStyle name="Navadno 37 3 2" xfId="10344"/>
    <cellStyle name="Navadno 37 30" xfId="5279"/>
    <cellStyle name="Navadno 37 30 2" xfId="10345"/>
    <cellStyle name="Navadno 37 31" xfId="5280"/>
    <cellStyle name="Navadno 37 31 2" xfId="10346"/>
    <cellStyle name="Navadno 37 32" xfId="5281"/>
    <cellStyle name="Navadno 37 32 2" xfId="10347"/>
    <cellStyle name="Navadno 37 33" xfId="5282"/>
    <cellStyle name="Navadno 37 33 2" xfId="10348"/>
    <cellStyle name="Navadno 37 34" xfId="10322"/>
    <cellStyle name="Navadno 37 4" xfId="5283"/>
    <cellStyle name="Navadno 37 4 2" xfId="10349"/>
    <cellStyle name="Navadno 37 5" xfId="5284"/>
    <cellStyle name="Navadno 37 5 2" xfId="10350"/>
    <cellStyle name="Navadno 37 6" xfId="5285"/>
    <cellStyle name="Navadno 37 6 2" xfId="10351"/>
    <cellStyle name="Navadno 37 7" xfId="5286"/>
    <cellStyle name="Navadno 37 7 2" xfId="10352"/>
    <cellStyle name="Navadno 37 8" xfId="5287"/>
    <cellStyle name="Navadno 37 8 2" xfId="10353"/>
    <cellStyle name="Navadno 37 9" xfId="5288"/>
    <cellStyle name="Navadno 37 9 2" xfId="10354"/>
    <cellStyle name="Navadno 38" xfId="5289"/>
    <cellStyle name="Navadno 38 10" xfId="5290"/>
    <cellStyle name="Navadno 38 10 2" xfId="10356"/>
    <cellStyle name="Navadno 38 11" xfId="5291"/>
    <cellStyle name="Navadno 38 11 2" xfId="10357"/>
    <cellStyle name="Navadno 38 12" xfId="5292"/>
    <cellStyle name="Navadno 38 12 2" xfId="10358"/>
    <cellStyle name="Navadno 38 13" xfId="5293"/>
    <cellStyle name="Navadno 38 13 2" xfId="10359"/>
    <cellStyle name="Navadno 38 14" xfId="5294"/>
    <cellStyle name="Navadno 38 14 2" xfId="10360"/>
    <cellStyle name="Navadno 38 15" xfId="5295"/>
    <cellStyle name="Navadno 38 15 2" xfId="10361"/>
    <cellStyle name="Navadno 38 16" xfId="5296"/>
    <cellStyle name="Navadno 38 16 2" xfId="10362"/>
    <cellStyle name="Navadno 38 17" xfId="5297"/>
    <cellStyle name="Navadno 38 17 2" xfId="10363"/>
    <cellStyle name="Navadno 38 18" xfId="5298"/>
    <cellStyle name="Navadno 38 18 2" xfId="10364"/>
    <cellStyle name="Navadno 38 19" xfId="5299"/>
    <cellStyle name="Navadno 38 19 2" xfId="10365"/>
    <cellStyle name="Navadno 38 2" xfId="5300"/>
    <cellStyle name="Navadno 38 2 2" xfId="10366"/>
    <cellStyle name="Navadno 38 20" xfId="5301"/>
    <cellStyle name="Navadno 38 20 2" xfId="10367"/>
    <cellStyle name="Navadno 38 21" xfId="5302"/>
    <cellStyle name="Navadno 38 21 2" xfId="10368"/>
    <cellStyle name="Navadno 38 22" xfId="5303"/>
    <cellStyle name="Navadno 38 22 2" xfId="10369"/>
    <cellStyle name="Navadno 38 23" xfId="5304"/>
    <cellStyle name="Navadno 38 23 2" xfId="10370"/>
    <cellStyle name="Navadno 38 24" xfId="10355"/>
    <cellStyle name="Navadno 38 3" xfId="5305"/>
    <cellStyle name="Navadno 38 3 2" xfId="10371"/>
    <cellStyle name="Navadno 38 4" xfId="5306"/>
    <cellStyle name="Navadno 38 4 2" xfId="10372"/>
    <cellStyle name="Navadno 38 5" xfId="5307"/>
    <cellStyle name="Navadno 38 5 2" xfId="10373"/>
    <cellStyle name="Navadno 38 6" xfId="5308"/>
    <cellStyle name="Navadno 38 6 2" xfId="10374"/>
    <cellStyle name="Navadno 38 7" xfId="5309"/>
    <cellStyle name="Navadno 38 7 2" xfId="10375"/>
    <cellStyle name="Navadno 38 8" xfId="5310"/>
    <cellStyle name="Navadno 38 8 2" xfId="10376"/>
    <cellStyle name="Navadno 38 9" xfId="5311"/>
    <cellStyle name="Navadno 38 9 2" xfId="10377"/>
    <cellStyle name="Navadno 39" xfId="5312"/>
    <cellStyle name="Navadno 39 10" xfId="5313"/>
    <cellStyle name="Navadno 39 10 2" xfId="10379"/>
    <cellStyle name="Navadno 39 11" xfId="5314"/>
    <cellStyle name="Navadno 39 11 2" xfId="10380"/>
    <cellStyle name="Navadno 39 12" xfId="5315"/>
    <cellStyle name="Navadno 39 12 2" xfId="10381"/>
    <cellStyle name="Navadno 39 13" xfId="5316"/>
    <cellStyle name="Navadno 39 13 2" xfId="10382"/>
    <cellStyle name="Navadno 39 14" xfId="5317"/>
    <cellStyle name="Navadno 39 14 2" xfId="10383"/>
    <cellStyle name="Navadno 39 15" xfId="5318"/>
    <cellStyle name="Navadno 39 15 2" xfId="10384"/>
    <cellStyle name="Navadno 39 16" xfId="5319"/>
    <cellStyle name="Navadno 39 16 2" xfId="10385"/>
    <cellStyle name="Navadno 39 17" xfId="5320"/>
    <cellStyle name="Navadno 39 17 2" xfId="10386"/>
    <cellStyle name="Navadno 39 18" xfId="5321"/>
    <cellStyle name="Navadno 39 18 2" xfId="10387"/>
    <cellStyle name="Navadno 39 19" xfId="5322"/>
    <cellStyle name="Navadno 39 19 2" xfId="10388"/>
    <cellStyle name="Navadno 39 2" xfId="5323"/>
    <cellStyle name="Navadno 39 2 2" xfId="10389"/>
    <cellStyle name="Navadno 39 20" xfId="5324"/>
    <cellStyle name="Navadno 39 20 2" xfId="10390"/>
    <cellStyle name="Navadno 39 21" xfId="5325"/>
    <cellStyle name="Navadno 39 21 2" xfId="10391"/>
    <cellStyle name="Navadno 39 22" xfId="5326"/>
    <cellStyle name="Navadno 39 22 2" xfId="10392"/>
    <cellStyle name="Navadno 39 23" xfId="5327"/>
    <cellStyle name="Navadno 39 23 2" xfId="10393"/>
    <cellStyle name="Navadno 39 24" xfId="10378"/>
    <cellStyle name="Navadno 39 3" xfId="5328"/>
    <cellStyle name="Navadno 39 3 2" xfId="10394"/>
    <cellStyle name="Navadno 39 4" xfId="5329"/>
    <cellStyle name="Navadno 39 4 2" xfId="10395"/>
    <cellStyle name="Navadno 39 5" xfId="5330"/>
    <cellStyle name="Navadno 39 5 2" xfId="10396"/>
    <cellStyle name="Navadno 39 6" xfId="5331"/>
    <cellStyle name="Navadno 39 6 2" xfId="10397"/>
    <cellStyle name="Navadno 39 7" xfId="5332"/>
    <cellStyle name="Navadno 39 7 2" xfId="10398"/>
    <cellStyle name="Navadno 39 8" xfId="5333"/>
    <cellStyle name="Navadno 39 8 2" xfId="10399"/>
    <cellStyle name="Navadno 39 9" xfId="5334"/>
    <cellStyle name="Navadno 39 9 2" xfId="10400"/>
    <cellStyle name="Navadno 4" xfId="5336"/>
    <cellStyle name="Navadno 4 10" xfId="5337"/>
    <cellStyle name="Navadno 4 10 2" xfId="5338"/>
    <cellStyle name="Navadno 4 10 2 2" xfId="13669"/>
    <cellStyle name="Navadno 4 10 3" xfId="10402"/>
    <cellStyle name="Navadno 4 11" xfId="5339"/>
    <cellStyle name="Navadno 4 11 2" xfId="5340"/>
    <cellStyle name="Navadno 4 11 2 2" xfId="13670"/>
    <cellStyle name="Navadno 4 11 3" xfId="10403"/>
    <cellStyle name="Navadno 4 12" xfId="5341"/>
    <cellStyle name="Navadno 4 12 2" xfId="5342"/>
    <cellStyle name="Navadno 4 12 2 2" xfId="13668"/>
    <cellStyle name="Navadno 4 12 3" xfId="10404"/>
    <cellStyle name="Navadno 4 13" xfId="5343"/>
    <cellStyle name="Navadno 4 13 2" xfId="10405"/>
    <cellStyle name="Navadno 4 14" xfId="5344"/>
    <cellStyle name="Navadno 4 14 2" xfId="10406"/>
    <cellStyle name="Navadno 4 15" xfId="5345"/>
    <cellStyle name="Navadno 4 15 2" xfId="10407"/>
    <cellStyle name="Navadno 4 16" xfId="5346"/>
    <cellStyle name="Navadno 4 16 2" xfId="10408"/>
    <cellStyle name="Navadno 4 17" xfId="5347"/>
    <cellStyle name="Navadno 4 17 2" xfId="10409"/>
    <cellStyle name="Navadno 4 18" xfId="5348"/>
    <cellStyle name="Navadno 4 18 2" xfId="10410"/>
    <cellStyle name="Navadno 4 19" xfId="5349"/>
    <cellStyle name="Navadno 4 19 2" xfId="10411"/>
    <cellStyle name="Navadno 4 2" xfId="5350"/>
    <cellStyle name="Navadno 4 2 10" xfId="5351"/>
    <cellStyle name="Navadno 4 2 10 2" xfId="10412"/>
    <cellStyle name="Navadno 4 2 11" xfId="5352"/>
    <cellStyle name="Navadno 4 2 11 2" xfId="10413"/>
    <cellStyle name="Navadno 4 2 12" xfId="5353"/>
    <cellStyle name="Navadno 4 2 12 2" xfId="10414"/>
    <cellStyle name="Navadno 4 2 13" xfId="5354"/>
    <cellStyle name="Navadno 4 2 13 2" xfId="10415"/>
    <cellStyle name="Navadno 4 2 14" xfId="5355"/>
    <cellStyle name="Navadno 4 2 14 2" xfId="10416"/>
    <cellStyle name="Navadno 4 2 15" xfId="5356"/>
    <cellStyle name="Navadno 4 2 15 2" xfId="10417"/>
    <cellStyle name="Navadno 4 2 16" xfId="5357"/>
    <cellStyle name="Navadno 4 2 16 2" xfId="10418"/>
    <cellStyle name="Navadno 4 2 17" xfId="5358"/>
    <cellStyle name="Navadno 4 2 17 2" xfId="10419"/>
    <cellStyle name="Navadno 4 2 18" xfId="5359"/>
    <cellStyle name="Navadno 4 2 18 2" xfId="10420"/>
    <cellStyle name="Navadno 4 2 19" xfId="5360"/>
    <cellStyle name="Navadno 4 2 19 2" xfId="10421"/>
    <cellStyle name="Navadno 4 2 2" xfId="5361"/>
    <cellStyle name="Navadno 4 2 2 2" xfId="5362"/>
    <cellStyle name="Navadno 4 2 2 2 2" xfId="5363"/>
    <cellStyle name="Navadno 4 2 2 2 2 2" xfId="13672"/>
    <cellStyle name="Navadno 4 2 2 2 3" xfId="11637"/>
    <cellStyle name="Navadno 4 2 2 3" xfId="5364"/>
    <cellStyle name="Navadno 4 2 2 3 2" xfId="13673"/>
    <cellStyle name="Navadno 4 2 2 4" xfId="5365"/>
    <cellStyle name="Navadno 4 2 2 4 2" xfId="13674"/>
    <cellStyle name="Navadno 4 2 2 5" xfId="5366"/>
    <cellStyle name="Navadno 4 2 2 5 2" xfId="13675"/>
    <cellStyle name="Navadno 4 2 2 6" xfId="10422"/>
    <cellStyle name="Navadno 4 2 20" xfId="5367"/>
    <cellStyle name="Navadno 4 2 20 2" xfId="10423"/>
    <cellStyle name="Navadno 4 2 21" xfId="5368"/>
    <cellStyle name="Navadno 4 2 21 2" xfId="10424"/>
    <cellStyle name="Navadno 4 2 22" xfId="5369"/>
    <cellStyle name="Navadno 4 2 22 2" xfId="10425"/>
    <cellStyle name="Navadno 4 2 23" xfId="5370"/>
    <cellStyle name="Navadno 4 2 23 2" xfId="10426"/>
    <cellStyle name="Navadno 4 2 24" xfId="5371"/>
    <cellStyle name="Navadno 4 2 24 2" xfId="11667"/>
    <cellStyle name="Navadno 4 2 25" xfId="8065"/>
    <cellStyle name="Navadno 4 2 3" xfId="5372"/>
    <cellStyle name="Navadno 4 2 3 2" xfId="5373"/>
    <cellStyle name="Navadno 4 2 3 2 2" xfId="13676"/>
    <cellStyle name="Navadno 4 2 3 3" xfId="10427"/>
    <cellStyle name="Navadno 4 2 4" xfId="5374"/>
    <cellStyle name="Navadno 4 2 4 2" xfId="5375"/>
    <cellStyle name="Navadno 4 2 4 2 2" xfId="13678"/>
    <cellStyle name="Navadno 4 2 4 3" xfId="5376"/>
    <cellStyle name="Navadno 4 2 4 3 2" xfId="13679"/>
    <cellStyle name="Navadno 4 2 4 4" xfId="5377"/>
    <cellStyle name="Navadno 4 2 4 4 2" xfId="13680"/>
    <cellStyle name="Navadno 4 2 4 5" xfId="5378"/>
    <cellStyle name="Navadno 4 2 4 5 2" xfId="13677"/>
    <cellStyle name="Navadno 4 2 4 6" xfId="10428"/>
    <cellStyle name="Navadno 4 2 5" xfId="5379"/>
    <cellStyle name="Navadno 4 2 5 2" xfId="5380"/>
    <cellStyle name="Navadno 4 2 5 2 2" xfId="5381"/>
    <cellStyle name="Navadno 4 2 5 2 2 2" xfId="13683"/>
    <cellStyle name="Navadno 4 2 5 2 3" xfId="5382"/>
    <cellStyle name="Navadno 4 2 5 2 3 2" xfId="13684"/>
    <cellStyle name="Navadno 4 2 5 2 4" xfId="13682"/>
    <cellStyle name="Navadno 4 2 5 3" xfId="5383"/>
    <cellStyle name="Navadno 4 2 5 3 2" xfId="13685"/>
    <cellStyle name="Navadno 4 2 5 4" xfId="5384"/>
    <cellStyle name="Navadno 4 2 5 4 2" xfId="13681"/>
    <cellStyle name="Navadno 4 2 5 5" xfId="10429"/>
    <cellStyle name="Navadno 4 2 6" xfId="5385"/>
    <cellStyle name="Navadno 4 2 6 2" xfId="5386"/>
    <cellStyle name="Navadno 4 2 6 2 2" xfId="13686"/>
    <cellStyle name="Navadno 4 2 6 3" xfId="10430"/>
    <cellStyle name="Navadno 4 2 7" xfId="5387"/>
    <cellStyle name="Navadno 4 2 7 10" xfId="10431"/>
    <cellStyle name="Navadno 4 2 7 2" xfId="5388"/>
    <cellStyle name="Navadno 4 2 7 2 2" xfId="5389"/>
    <cellStyle name="Navadno 4 2 7 2 2 2" xfId="5390"/>
    <cellStyle name="Navadno 4 2 7 2 2 2 2" xfId="5391"/>
    <cellStyle name="Navadno 4 2 7 2 2 2 2 2" xfId="15556"/>
    <cellStyle name="Navadno 4 2 7 2 2 2 3" xfId="13690"/>
    <cellStyle name="Navadno 4 2 7 2 2 3" xfId="5392"/>
    <cellStyle name="Navadno 4 2 7 2 2 3 2" xfId="5393"/>
    <cellStyle name="Navadno 4 2 7 2 2 3 2 2" xfId="15557"/>
    <cellStyle name="Navadno 4 2 7 2 2 3 3" xfId="13691"/>
    <cellStyle name="Navadno 4 2 7 2 2 4" xfId="5394"/>
    <cellStyle name="Navadno 4 2 7 2 2 4 2" xfId="15555"/>
    <cellStyle name="Navadno 4 2 7 2 2 5" xfId="13689"/>
    <cellStyle name="Navadno 4 2 7 2 3" xfId="5395"/>
    <cellStyle name="Navadno 4 2 7 2 3 2" xfId="5396"/>
    <cellStyle name="Navadno 4 2 7 2 3 2 2" xfId="15558"/>
    <cellStyle name="Navadno 4 2 7 2 3 3" xfId="13692"/>
    <cellStyle name="Navadno 4 2 7 2 4" xfId="5397"/>
    <cellStyle name="Navadno 4 2 7 2 4 2" xfId="5398"/>
    <cellStyle name="Navadno 4 2 7 2 4 2 2" xfId="15559"/>
    <cellStyle name="Navadno 4 2 7 2 4 3" xfId="13693"/>
    <cellStyle name="Navadno 4 2 7 2 5" xfId="5399"/>
    <cellStyle name="Navadno 4 2 7 2 5 2" xfId="15554"/>
    <cellStyle name="Navadno 4 2 7 2 6" xfId="13688"/>
    <cellStyle name="Navadno 4 2 7 3" xfId="5400"/>
    <cellStyle name="Navadno 4 2 7 3 2" xfId="5401"/>
    <cellStyle name="Navadno 4 2 7 3 2 2" xfId="5402"/>
    <cellStyle name="Navadno 4 2 7 3 2 2 2" xfId="15561"/>
    <cellStyle name="Navadno 4 2 7 3 2 3" xfId="13695"/>
    <cellStyle name="Navadno 4 2 7 3 3" xfId="5403"/>
    <cellStyle name="Navadno 4 2 7 3 3 2" xfId="5404"/>
    <cellStyle name="Navadno 4 2 7 3 3 2 2" xfId="15562"/>
    <cellStyle name="Navadno 4 2 7 3 3 3" xfId="13696"/>
    <cellStyle name="Navadno 4 2 7 3 4" xfId="5405"/>
    <cellStyle name="Navadno 4 2 7 3 4 2" xfId="15560"/>
    <cellStyle name="Navadno 4 2 7 3 5" xfId="13694"/>
    <cellStyle name="Navadno 4 2 7 4" xfId="5406"/>
    <cellStyle name="Navadno 4 2 7 4 2" xfId="5407"/>
    <cellStyle name="Navadno 4 2 7 4 2 2" xfId="5408"/>
    <cellStyle name="Navadno 4 2 7 4 2 2 2" xfId="15564"/>
    <cellStyle name="Navadno 4 2 7 4 2 3" xfId="13698"/>
    <cellStyle name="Navadno 4 2 7 4 3" xfId="5409"/>
    <cellStyle name="Navadno 4 2 7 4 3 2" xfId="5410"/>
    <cellStyle name="Navadno 4 2 7 4 3 2 2" xfId="15565"/>
    <cellStyle name="Navadno 4 2 7 4 3 3" xfId="13699"/>
    <cellStyle name="Navadno 4 2 7 4 4" xfId="5411"/>
    <cellStyle name="Navadno 4 2 7 4 4 2" xfId="15563"/>
    <cellStyle name="Navadno 4 2 7 4 5" xfId="13697"/>
    <cellStyle name="Navadno 4 2 7 5" xfId="5412"/>
    <cellStyle name="Navadno 4 2 7 5 2" xfId="5413"/>
    <cellStyle name="Navadno 4 2 7 5 2 2" xfId="15566"/>
    <cellStyle name="Navadno 4 2 7 5 3" xfId="13700"/>
    <cellStyle name="Navadno 4 2 7 6" xfId="5414"/>
    <cellStyle name="Navadno 4 2 7 6 2" xfId="5415"/>
    <cellStyle name="Navadno 4 2 7 6 2 2" xfId="15567"/>
    <cellStyle name="Navadno 4 2 7 6 3" xfId="13701"/>
    <cellStyle name="Navadno 4 2 7 7" xfId="5416"/>
    <cellStyle name="Navadno 4 2 7 7 2" xfId="5417"/>
    <cellStyle name="Navadno 4 2 7 7 2 2" xfId="15568"/>
    <cellStyle name="Navadno 4 2 7 7 3" xfId="13702"/>
    <cellStyle name="Navadno 4 2 7 8" xfId="5418"/>
    <cellStyle name="Navadno 4 2 7 8 2" xfId="15553"/>
    <cellStyle name="Navadno 4 2 7 9" xfId="5419"/>
    <cellStyle name="Navadno 4 2 7 9 2" xfId="13687"/>
    <cellStyle name="Navadno 4 2 8" xfId="5420"/>
    <cellStyle name="Navadno 4 2 8 2" xfId="5421"/>
    <cellStyle name="Navadno 4 2 8 2 2" xfId="13671"/>
    <cellStyle name="Navadno 4 2 8 3" xfId="10432"/>
    <cellStyle name="Navadno 4 2 9" xfId="5422"/>
    <cellStyle name="Navadno 4 2 9 2" xfId="10433"/>
    <cellStyle name="Navadno 4 20" xfId="5423"/>
    <cellStyle name="Navadno 4 20 2" xfId="10434"/>
    <cellStyle name="Navadno 4 21" xfId="5424"/>
    <cellStyle name="Navadno 4 21 2" xfId="10435"/>
    <cellStyle name="Navadno 4 22" xfId="5425"/>
    <cellStyle name="Navadno 4 22 2" xfId="10436"/>
    <cellStyle name="Navadno 4 23" xfId="5426"/>
    <cellStyle name="Navadno 4 23 2" xfId="10437"/>
    <cellStyle name="Navadno 4 24" xfId="5427"/>
    <cellStyle name="Navadno 4 24 2" xfId="10438"/>
    <cellStyle name="Navadno 4 25" xfId="5428"/>
    <cellStyle name="Navadno 4 25 2" xfId="10439"/>
    <cellStyle name="Navadno 4 26" xfId="5429"/>
    <cellStyle name="Navadno 4 26 2" xfId="10440"/>
    <cellStyle name="Navadno 4 27" xfId="5430"/>
    <cellStyle name="Navadno 4 27 2" xfId="10441"/>
    <cellStyle name="Navadno 4 28" xfId="5431"/>
    <cellStyle name="Navadno 4 28 2" xfId="10442"/>
    <cellStyle name="Navadno 4 29" xfId="5432"/>
    <cellStyle name="Navadno 4 29 2" xfId="10443"/>
    <cellStyle name="Navadno 4 3" xfId="5433"/>
    <cellStyle name="Navadno 4 3 10" xfId="5434"/>
    <cellStyle name="Navadno 4 3 10 2" xfId="13703"/>
    <cellStyle name="Navadno 4 3 11" xfId="8090"/>
    <cellStyle name="Navadno 4 3 2" xfId="5435"/>
    <cellStyle name="Navadno 4 3 2 2" xfId="5436"/>
    <cellStyle name="Navadno 4 3 2 2 2" xfId="13704"/>
    <cellStyle name="Navadno 4 3 2 3" xfId="10445"/>
    <cellStyle name="Navadno 4 3 3" xfId="5437"/>
    <cellStyle name="Navadno 4 3 3 2" xfId="5438"/>
    <cellStyle name="Navadno 4 3 3 2 2" xfId="13705"/>
    <cellStyle name="Navadno 4 3 3 3" xfId="10446"/>
    <cellStyle name="Navadno 4 3 4" xfId="5439"/>
    <cellStyle name="Navadno 4 3 4 2" xfId="5440"/>
    <cellStyle name="Navadno 4 3 4 2 2" xfId="13706"/>
    <cellStyle name="Navadno 4 3 4 3" xfId="10447"/>
    <cellStyle name="Navadno 4 3 5" xfId="5441"/>
    <cellStyle name="Navadno 4 3 5 2" xfId="10448"/>
    <cellStyle name="Navadno 4 3 6" xfId="5442"/>
    <cellStyle name="Navadno 4 3 6 2" xfId="5443"/>
    <cellStyle name="Navadno 4 3 6 2 2" xfId="13707"/>
    <cellStyle name="Navadno 4 3 6 3" xfId="10449"/>
    <cellStyle name="Navadno 4 3 7" xfId="5444"/>
    <cellStyle name="Navadno 4 3 7 2" xfId="10450"/>
    <cellStyle name="Navadno 4 3 8" xfId="5445"/>
    <cellStyle name="Navadno 4 3 8 2" xfId="10451"/>
    <cellStyle name="Navadno 4 3 9" xfId="5446"/>
    <cellStyle name="Navadno 4 3 9 2" xfId="10444"/>
    <cellStyle name="Navadno 4 30" xfId="5447"/>
    <cellStyle name="Navadno 4 30 2" xfId="10452"/>
    <cellStyle name="Navadno 4 31" xfId="5448"/>
    <cellStyle name="Navadno 4 31 2" xfId="10453"/>
    <cellStyle name="Navadno 4 32" xfId="5449"/>
    <cellStyle name="Navadno 4 32 2" xfId="10454"/>
    <cellStyle name="Navadno 4 33" xfId="5450"/>
    <cellStyle name="Navadno 4 33 2" xfId="10455"/>
    <cellStyle name="Navadno 4 34" xfId="5451"/>
    <cellStyle name="Navadno 4 34 2" xfId="10456"/>
    <cellStyle name="Navadno 4 35" xfId="5452"/>
    <cellStyle name="Navadno 4 35 2" xfId="10457"/>
    <cellStyle name="Navadno 4 36" xfId="5453"/>
    <cellStyle name="Navadno 4 36 2" xfId="10458"/>
    <cellStyle name="Navadno 4 37" xfId="5454"/>
    <cellStyle name="Navadno 4 37 2" xfId="10459"/>
    <cellStyle name="Navadno 4 38" xfId="5455"/>
    <cellStyle name="Navadno 4 38 2" xfId="10460"/>
    <cellStyle name="Navadno 4 39" xfId="5456"/>
    <cellStyle name="Navadno 4 39 2" xfId="10461"/>
    <cellStyle name="Navadno 4 4" xfId="5457"/>
    <cellStyle name="Navadno 4 4 2" xfId="5458"/>
    <cellStyle name="Navadno 4 4 2 2" xfId="5459"/>
    <cellStyle name="Navadno 4 4 2 2 2" xfId="13709"/>
    <cellStyle name="Navadno 4 4 2 3" xfId="5460"/>
    <cellStyle name="Navadno 4 4 2 3 2" xfId="13708"/>
    <cellStyle name="Navadno 4 4 2 4" xfId="10463"/>
    <cellStyle name="Navadno 4 4 3" xfId="5461"/>
    <cellStyle name="Navadno 4 4 3 2" xfId="5462"/>
    <cellStyle name="Navadno 4 4 3 2 2" xfId="13710"/>
    <cellStyle name="Navadno 4 4 3 3" xfId="10464"/>
    <cellStyle name="Navadno 4 4 4" xfId="5463"/>
    <cellStyle name="Navadno 4 4 4 2" xfId="10465"/>
    <cellStyle name="Navadno 4 4 5" xfId="5464"/>
    <cellStyle name="Navadno 4 4 5 2" xfId="5465"/>
    <cellStyle name="Navadno 4 4 5 2 2" xfId="13711"/>
    <cellStyle name="Navadno 4 4 5 3" xfId="10466"/>
    <cellStyle name="Navadno 4 4 6" xfId="5466"/>
    <cellStyle name="Navadno 4 4 6 2" xfId="10467"/>
    <cellStyle name="Navadno 4 4 7" xfId="10462"/>
    <cellStyle name="Navadno 4 40" xfId="5467"/>
    <cellStyle name="Navadno 4 40 2" xfId="10468"/>
    <cellStyle name="Navadno 4 41" xfId="5468"/>
    <cellStyle name="Navadno 4 41 2" xfId="10469"/>
    <cellStyle name="Navadno 4 42" xfId="5469"/>
    <cellStyle name="Navadno 4 42 2" xfId="10470"/>
    <cellStyle name="Navadno 4 43" xfId="5470"/>
    <cellStyle name="Navadno 4 43 2" xfId="10401"/>
    <cellStyle name="Navadno 4 44" xfId="8077"/>
    <cellStyle name="Navadno 4 5" xfId="5471"/>
    <cellStyle name="Navadno 4 5 2" xfId="5472"/>
    <cellStyle name="Navadno 4 5 2 2" xfId="5473"/>
    <cellStyle name="Navadno 4 5 2 2 2" xfId="5474"/>
    <cellStyle name="Navadno 4 5 2 2 2 2" xfId="13714"/>
    <cellStyle name="Navadno 4 5 2 2 3" xfId="13713"/>
    <cellStyle name="Navadno 4 5 2 3" xfId="5475"/>
    <cellStyle name="Navadno 4 5 2 3 2" xfId="13715"/>
    <cellStyle name="Navadno 4 5 2 4" xfId="10472"/>
    <cellStyle name="Navadno 4 5 3" xfId="5476"/>
    <cellStyle name="Navadno 4 5 3 2" xfId="5477"/>
    <cellStyle name="Navadno 4 5 3 2 2" xfId="13717"/>
    <cellStyle name="Navadno 4 5 3 3" xfId="5478"/>
    <cellStyle name="Navadno 4 5 3 3 2" xfId="13716"/>
    <cellStyle name="Navadno 4 5 3 4" xfId="10473"/>
    <cellStyle name="Navadno 4 5 4" xfId="5479"/>
    <cellStyle name="Navadno 4 5 4 2" xfId="5480"/>
    <cellStyle name="Navadno 4 5 4 2 2" xfId="13718"/>
    <cellStyle name="Navadno 4 5 4 3" xfId="10474"/>
    <cellStyle name="Navadno 4 5 5" xfId="5481"/>
    <cellStyle name="Navadno 4 5 5 2" xfId="10475"/>
    <cellStyle name="Navadno 4 5 6" xfId="5482"/>
    <cellStyle name="Navadno 4 5 6 2" xfId="10476"/>
    <cellStyle name="Navadno 4 5 7" xfId="5483"/>
    <cellStyle name="Navadno 4 5 7 2" xfId="13712"/>
    <cellStyle name="Navadno 4 5 8" xfId="10471"/>
    <cellStyle name="Navadno 4 6" xfId="5484"/>
    <cellStyle name="Navadno 4 6 2" xfId="5485"/>
    <cellStyle name="Navadno 4 6 2 2" xfId="10478"/>
    <cellStyle name="Navadno 4 6 3" xfId="5486"/>
    <cellStyle name="Navadno 4 6 3 2" xfId="10479"/>
    <cellStyle name="Navadno 4 6 4" xfId="5487"/>
    <cellStyle name="Navadno 4 6 4 2" xfId="10480"/>
    <cellStyle name="Navadno 4 6 5" xfId="5488"/>
    <cellStyle name="Navadno 4 6 5 2" xfId="10481"/>
    <cellStyle name="Navadno 4 6 6" xfId="5489"/>
    <cellStyle name="Navadno 4 6 6 2" xfId="10482"/>
    <cellStyle name="Navadno 4 6 7" xfId="5490"/>
    <cellStyle name="Navadno 4 6 7 2" xfId="13719"/>
    <cellStyle name="Navadno 4 6 8" xfId="10477"/>
    <cellStyle name="Navadno 4 7" xfId="5491"/>
    <cellStyle name="Navadno 4 7 10" xfId="5492"/>
    <cellStyle name="Navadno 4 7 10 2" xfId="15569"/>
    <cellStyle name="Navadno 4 7 11" xfId="5493"/>
    <cellStyle name="Navadno 4 7 11 2" xfId="13720"/>
    <cellStyle name="Navadno 4 7 12" xfId="10483"/>
    <cellStyle name="Navadno 4 7 2" xfId="5494"/>
    <cellStyle name="Navadno 4 7 2 2" xfId="5495"/>
    <cellStyle name="Navadno 4 7 2 2 2" xfId="5496"/>
    <cellStyle name="Navadno 4 7 2 2 2 2" xfId="5497"/>
    <cellStyle name="Navadno 4 7 2 2 2 2 2" xfId="15572"/>
    <cellStyle name="Navadno 4 7 2 2 2 3" xfId="13723"/>
    <cellStyle name="Navadno 4 7 2 2 3" xfId="5498"/>
    <cellStyle name="Navadno 4 7 2 2 3 2" xfId="5499"/>
    <cellStyle name="Navadno 4 7 2 2 3 2 2" xfId="15573"/>
    <cellStyle name="Navadno 4 7 2 2 3 3" xfId="13724"/>
    <cellStyle name="Navadno 4 7 2 2 4" xfId="5500"/>
    <cellStyle name="Navadno 4 7 2 2 4 2" xfId="15571"/>
    <cellStyle name="Navadno 4 7 2 2 5" xfId="13722"/>
    <cellStyle name="Navadno 4 7 2 3" xfId="5501"/>
    <cellStyle name="Navadno 4 7 2 3 2" xfId="5502"/>
    <cellStyle name="Navadno 4 7 2 3 2 2" xfId="15574"/>
    <cellStyle name="Navadno 4 7 2 3 3" xfId="13725"/>
    <cellStyle name="Navadno 4 7 2 4" xfId="5503"/>
    <cellStyle name="Navadno 4 7 2 4 2" xfId="5504"/>
    <cellStyle name="Navadno 4 7 2 4 2 2" xfId="15575"/>
    <cellStyle name="Navadno 4 7 2 4 3" xfId="13726"/>
    <cellStyle name="Navadno 4 7 2 5" xfId="5505"/>
    <cellStyle name="Navadno 4 7 2 5 2" xfId="15570"/>
    <cellStyle name="Navadno 4 7 2 6" xfId="5506"/>
    <cellStyle name="Navadno 4 7 2 6 2" xfId="13721"/>
    <cellStyle name="Navadno 4 7 2 7" xfId="10484"/>
    <cellStyle name="Navadno 4 7 3" xfId="5507"/>
    <cellStyle name="Navadno 4 7 3 2" xfId="5508"/>
    <cellStyle name="Navadno 4 7 3 2 2" xfId="5509"/>
    <cellStyle name="Navadno 4 7 3 2 2 2" xfId="15577"/>
    <cellStyle name="Navadno 4 7 3 2 3" xfId="13728"/>
    <cellStyle name="Navadno 4 7 3 3" xfId="5510"/>
    <cellStyle name="Navadno 4 7 3 3 2" xfId="5511"/>
    <cellStyle name="Navadno 4 7 3 3 2 2" xfId="15578"/>
    <cellStyle name="Navadno 4 7 3 3 3" xfId="13729"/>
    <cellStyle name="Navadno 4 7 3 4" xfId="5512"/>
    <cellStyle name="Navadno 4 7 3 4 2" xfId="15576"/>
    <cellStyle name="Navadno 4 7 3 5" xfId="5513"/>
    <cellStyle name="Navadno 4 7 3 5 2" xfId="13727"/>
    <cellStyle name="Navadno 4 7 3 6" xfId="10485"/>
    <cellStyle name="Navadno 4 7 4" xfId="5514"/>
    <cellStyle name="Navadno 4 7 4 2" xfId="5515"/>
    <cellStyle name="Navadno 4 7 4 2 2" xfId="5516"/>
    <cellStyle name="Navadno 4 7 4 2 2 2" xfId="15580"/>
    <cellStyle name="Navadno 4 7 4 2 3" xfId="13731"/>
    <cellStyle name="Navadno 4 7 4 3" xfId="5517"/>
    <cellStyle name="Navadno 4 7 4 3 2" xfId="5518"/>
    <cellStyle name="Navadno 4 7 4 3 2 2" xfId="15581"/>
    <cellStyle name="Navadno 4 7 4 3 3" xfId="13732"/>
    <cellStyle name="Navadno 4 7 4 4" xfId="5519"/>
    <cellStyle name="Navadno 4 7 4 4 2" xfId="15579"/>
    <cellStyle name="Navadno 4 7 4 5" xfId="5520"/>
    <cellStyle name="Navadno 4 7 4 5 2" xfId="13730"/>
    <cellStyle name="Navadno 4 7 4 6" xfId="10486"/>
    <cellStyle name="Navadno 4 7 5" xfId="5521"/>
    <cellStyle name="Navadno 4 7 5 2" xfId="5522"/>
    <cellStyle name="Navadno 4 7 5 2 2" xfId="5523"/>
    <cellStyle name="Navadno 4 7 5 2 2 2" xfId="15583"/>
    <cellStyle name="Navadno 4 7 5 2 3" xfId="13734"/>
    <cellStyle name="Navadno 4 7 5 3" xfId="5524"/>
    <cellStyle name="Navadno 4 7 5 3 2" xfId="5525"/>
    <cellStyle name="Navadno 4 7 5 3 2 2" xfId="15584"/>
    <cellStyle name="Navadno 4 7 5 3 3" xfId="13735"/>
    <cellStyle name="Navadno 4 7 5 4" xfId="5526"/>
    <cellStyle name="Navadno 4 7 5 4 2" xfId="15582"/>
    <cellStyle name="Navadno 4 7 5 5" xfId="5527"/>
    <cellStyle name="Navadno 4 7 5 5 2" xfId="13733"/>
    <cellStyle name="Navadno 4 7 5 6" xfId="10487"/>
    <cellStyle name="Navadno 4 7 6" xfId="5528"/>
    <cellStyle name="Navadno 4 7 6 2" xfId="5529"/>
    <cellStyle name="Navadno 4 7 6 2 2" xfId="15585"/>
    <cellStyle name="Navadno 4 7 6 3" xfId="5530"/>
    <cellStyle name="Navadno 4 7 6 3 2" xfId="13736"/>
    <cellStyle name="Navadno 4 7 6 4" xfId="10488"/>
    <cellStyle name="Navadno 4 7 7" xfId="5531"/>
    <cellStyle name="Navadno 4 7 7 2" xfId="5532"/>
    <cellStyle name="Navadno 4 7 7 2 2" xfId="15586"/>
    <cellStyle name="Navadno 4 7 7 3" xfId="13737"/>
    <cellStyle name="Navadno 4 7 8" xfId="5533"/>
    <cellStyle name="Navadno 4 7 8 2" xfId="5534"/>
    <cellStyle name="Navadno 4 7 8 2 2" xfId="15587"/>
    <cellStyle name="Navadno 4 7 8 3" xfId="13738"/>
    <cellStyle name="Navadno 4 7 9" xfId="5535"/>
    <cellStyle name="Navadno 4 7 9 2" xfId="5536"/>
    <cellStyle name="Navadno 4 7 9 2 2" xfId="15588"/>
    <cellStyle name="Navadno 4 7 9 3" xfId="13739"/>
    <cellStyle name="Navadno 4 8" xfId="5537"/>
    <cellStyle name="Navadno 4 8 2" xfId="5538"/>
    <cellStyle name="Navadno 4 8 2 2" xfId="13740"/>
    <cellStyle name="Navadno 4 8 3" xfId="10489"/>
    <cellStyle name="Navadno 4 9" xfId="5539"/>
    <cellStyle name="Navadno 4 9 2" xfId="5540"/>
    <cellStyle name="Navadno 4 9 2 2" xfId="13742"/>
    <cellStyle name="Navadno 4 9 3" xfId="5541"/>
    <cellStyle name="Navadno 4 9 3 2" xfId="13743"/>
    <cellStyle name="Navadno 4 9 4" xfId="5542"/>
    <cellStyle name="Navadno 4 9 4 2" xfId="5543"/>
    <cellStyle name="Navadno 4 9 4 2 2" xfId="13745"/>
    <cellStyle name="Navadno 4 9 4 3" xfId="13744"/>
    <cellStyle name="Navadno 4 9 5" xfId="5544"/>
    <cellStyle name="Navadno 4 9 5 2" xfId="13746"/>
    <cellStyle name="Navadno 4 9 6" xfId="5545"/>
    <cellStyle name="Navadno 4 9 6 2" xfId="13747"/>
    <cellStyle name="Navadno 4 9 7" xfId="5546"/>
    <cellStyle name="Navadno 4 9 7 2" xfId="13741"/>
    <cellStyle name="Navadno 4 9 8" xfId="10490"/>
    <cellStyle name="Navadno 4_List1" xfId="5763"/>
    <cellStyle name="Navadno 40" xfId="5547"/>
    <cellStyle name="Navadno 40 10" xfId="5548"/>
    <cellStyle name="Navadno 40 10 2" xfId="10492"/>
    <cellStyle name="Navadno 40 11" xfId="5549"/>
    <cellStyle name="Navadno 40 11 2" xfId="10493"/>
    <cellStyle name="Navadno 40 12" xfId="5550"/>
    <cellStyle name="Navadno 40 12 2" xfId="10494"/>
    <cellStyle name="Navadno 40 13" xfId="5551"/>
    <cellStyle name="Navadno 40 13 2" xfId="10495"/>
    <cellStyle name="Navadno 40 14" xfId="5552"/>
    <cellStyle name="Navadno 40 14 2" xfId="10496"/>
    <cellStyle name="Navadno 40 15" xfId="5553"/>
    <cellStyle name="Navadno 40 15 2" xfId="10497"/>
    <cellStyle name="Navadno 40 16" xfId="5554"/>
    <cellStyle name="Navadno 40 16 2" xfId="10498"/>
    <cellStyle name="Navadno 40 17" xfId="5555"/>
    <cellStyle name="Navadno 40 17 2" xfId="10499"/>
    <cellStyle name="Navadno 40 18" xfId="5556"/>
    <cellStyle name="Navadno 40 18 2" xfId="10500"/>
    <cellStyle name="Navadno 40 19" xfId="5557"/>
    <cellStyle name="Navadno 40 19 2" xfId="10501"/>
    <cellStyle name="Navadno 40 2" xfId="5558"/>
    <cellStyle name="Navadno 40 2 2" xfId="10502"/>
    <cellStyle name="Navadno 40 20" xfId="5559"/>
    <cellStyle name="Navadno 40 20 2" xfId="10503"/>
    <cellStyle name="Navadno 40 21" xfId="5560"/>
    <cellStyle name="Navadno 40 21 2" xfId="10504"/>
    <cellStyle name="Navadno 40 22" xfId="5561"/>
    <cellStyle name="Navadno 40 22 2" xfId="10505"/>
    <cellStyle name="Navadno 40 23" xfId="5562"/>
    <cellStyle name="Navadno 40 23 2" xfId="10506"/>
    <cellStyle name="Navadno 40 24" xfId="5563"/>
    <cellStyle name="Navadno 40 24 2" xfId="10507"/>
    <cellStyle name="Navadno 40 25" xfId="5564"/>
    <cellStyle name="Navadno 40 25 2" xfId="10508"/>
    <cellStyle name="Navadno 40 26" xfId="5565"/>
    <cellStyle name="Navadno 40 26 2" xfId="10509"/>
    <cellStyle name="Navadno 40 27" xfId="10491"/>
    <cellStyle name="Navadno 40 3" xfId="5566"/>
    <cellStyle name="Navadno 40 3 2" xfId="10510"/>
    <cellStyle name="Navadno 40 4" xfId="5567"/>
    <cellStyle name="Navadno 40 4 2" xfId="10511"/>
    <cellStyle name="Navadno 40 5" xfId="5568"/>
    <cellStyle name="Navadno 40 5 2" xfId="10512"/>
    <cellStyle name="Navadno 40 6" xfId="5569"/>
    <cellStyle name="Navadno 40 6 2" xfId="10513"/>
    <cellStyle name="Navadno 40 7" xfId="5570"/>
    <cellStyle name="Navadno 40 7 2" xfId="10514"/>
    <cellStyle name="Navadno 40 8" xfId="5571"/>
    <cellStyle name="Navadno 40 8 2" xfId="10515"/>
    <cellStyle name="Navadno 40 9" xfId="5572"/>
    <cellStyle name="Navadno 40 9 2" xfId="10516"/>
    <cellStyle name="Navadno 41" xfId="5573"/>
    <cellStyle name="Navadno 41 10" xfId="5574"/>
    <cellStyle name="Navadno 41 10 2" xfId="10518"/>
    <cellStyle name="Navadno 41 11" xfId="5575"/>
    <cellStyle name="Navadno 41 11 2" xfId="10519"/>
    <cellStyle name="Navadno 41 12" xfId="5576"/>
    <cellStyle name="Navadno 41 12 2" xfId="10520"/>
    <cellStyle name="Navadno 41 13" xfId="5577"/>
    <cellStyle name="Navadno 41 13 2" xfId="10521"/>
    <cellStyle name="Navadno 41 14" xfId="5578"/>
    <cellStyle name="Navadno 41 14 2" xfId="10522"/>
    <cellStyle name="Navadno 41 15" xfId="5579"/>
    <cellStyle name="Navadno 41 15 2" xfId="10523"/>
    <cellStyle name="Navadno 41 16" xfId="5580"/>
    <cellStyle name="Navadno 41 16 2" xfId="10524"/>
    <cellStyle name="Navadno 41 17" xfId="5581"/>
    <cellStyle name="Navadno 41 17 2" xfId="10525"/>
    <cellStyle name="Navadno 41 18" xfId="5582"/>
    <cellStyle name="Navadno 41 18 2" xfId="10526"/>
    <cellStyle name="Navadno 41 19" xfId="5583"/>
    <cellStyle name="Navadno 41 19 2" xfId="10527"/>
    <cellStyle name="Navadno 41 2" xfId="5584"/>
    <cellStyle name="Navadno 41 2 2" xfId="10528"/>
    <cellStyle name="Navadno 41 20" xfId="5585"/>
    <cellStyle name="Navadno 41 20 2" xfId="10529"/>
    <cellStyle name="Navadno 41 21" xfId="5586"/>
    <cellStyle name="Navadno 41 21 2" xfId="10530"/>
    <cellStyle name="Navadno 41 22" xfId="5587"/>
    <cellStyle name="Navadno 41 22 2" xfId="10531"/>
    <cellStyle name="Navadno 41 23" xfId="5588"/>
    <cellStyle name="Navadno 41 23 2" xfId="10532"/>
    <cellStyle name="Navadno 41 24" xfId="10517"/>
    <cellStyle name="Navadno 41 3" xfId="5589"/>
    <cellStyle name="Navadno 41 3 2" xfId="10533"/>
    <cellStyle name="Navadno 41 4" xfId="5590"/>
    <cellStyle name="Navadno 41 4 2" xfId="10534"/>
    <cellStyle name="Navadno 41 5" xfId="5591"/>
    <cellStyle name="Navadno 41 5 2" xfId="10535"/>
    <cellStyle name="Navadno 41 6" xfId="5592"/>
    <cellStyle name="Navadno 41 6 2" xfId="10536"/>
    <cellStyle name="Navadno 41 7" xfId="5593"/>
    <cellStyle name="Navadno 41 7 2" xfId="10537"/>
    <cellStyle name="Navadno 41 8" xfId="5594"/>
    <cellStyle name="Navadno 41 8 2" xfId="10538"/>
    <cellStyle name="Navadno 41 9" xfId="5595"/>
    <cellStyle name="Navadno 41 9 2" xfId="10539"/>
    <cellStyle name="Navadno 42" xfId="5596"/>
    <cellStyle name="Navadno 42 10" xfId="5597"/>
    <cellStyle name="Navadno 42 10 2" xfId="10541"/>
    <cellStyle name="Navadno 42 11" xfId="5598"/>
    <cellStyle name="Navadno 42 11 2" xfId="10542"/>
    <cellStyle name="Navadno 42 12" xfId="5599"/>
    <cellStyle name="Navadno 42 12 2" xfId="10543"/>
    <cellStyle name="Navadno 42 13" xfId="5600"/>
    <cellStyle name="Navadno 42 13 2" xfId="10544"/>
    <cellStyle name="Navadno 42 14" xfId="5601"/>
    <cellStyle name="Navadno 42 14 2" xfId="10545"/>
    <cellStyle name="Navadno 42 15" xfId="5602"/>
    <cellStyle name="Navadno 42 15 2" xfId="10546"/>
    <cellStyle name="Navadno 42 16" xfId="5603"/>
    <cellStyle name="Navadno 42 16 2" xfId="10547"/>
    <cellStyle name="Navadno 42 17" xfId="5604"/>
    <cellStyle name="Navadno 42 17 2" xfId="10548"/>
    <cellStyle name="Navadno 42 18" xfId="5605"/>
    <cellStyle name="Navadno 42 18 2" xfId="10549"/>
    <cellStyle name="Navadno 42 19" xfId="5606"/>
    <cellStyle name="Navadno 42 19 2" xfId="10550"/>
    <cellStyle name="Navadno 42 2" xfId="5607"/>
    <cellStyle name="Navadno 42 2 2" xfId="10551"/>
    <cellStyle name="Navadno 42 20" xfId="5608"/>
    <cellStyle name="Navadno 42 20 2" xfId="10552"/>
    <cellStyle name="Navadno 42 21" xfId="5609"/>
    <cellStyle name="Navadno 42 21 2" xfId="10553"/>
    <cellStyle name="Navadno 42 22" xfId="5610"/>
    <cellStyle name="Navadno 42 22 2" xfId="10554"/>
    <cellStyle name="Navadno 42 23" xfId="5611"/>
    <cellStyle name="Navadno 42 23 2" xfId="10555"/>
    <cellStyle name="Navadno 42 24" xfId="10540"/>
    <cellStyle name="Navadno 42 3" xfId="5612"/>
    <cellStyle name="Navadno 42 3 2" xfId="10556"/>
    <cellStyle name="Navadno 42 4" xfId="5613"/>
    <cellStyle name="Navadno 42 4 2" xfId="10557"/>
    <cellStyle name="Navadno 42 5" xfId="5614"/>
    <cellStyle name="Navadno 42 5 2" xfId="10558"/>
    <cellStyle name="Navadno 42 6" xfId="5615"/>
    <cellStyle name="Navadno 42 6 2" xfId="10559"/>
    <cellStyle name="Navadno 42 7" xfId="5616"/>
    <cellStyle name="Navadno 42 7 2" xfId="10560"/>
    <cellStyle name="Navadno 42 8" xfId="5617"/>
    <cellStyle name="Navadno 42 8 2" xfId="10561"/>
    <cellStyle name="Navadno 42 9" xfId="5618"/>
    <cellStyle name="Navadno 42 9 2" xfId="10562"/>
    <cellStyle name="Navadno 43" xfId="5619"/>
    <cellStyle name="Navadno 43 10" xfId="5620"/>
    <cellStyle name="Navadno 43 10 2" xfId="10564"/>
    <cellStyle name="Navadno 43 11" xfId="5621"/>
    <cellStyle name="Navadno 43 11 2" xfId="10565"/>
    <cellStyle name="Navadno 43 12" xfId="5622"/>
    <cellStyle name="Navadno 43 12 2" xfId="10566"/>
    <cellStyle name="Navadno 43 13" xfId="5623"/>
    <cellStyle name="Navadno 43 13 2" xfId="10567"/>
    <cellStyle name="Navadno 43 14" xfId="5624"/>
    <cellStyle name="Navadno 43 14 2" xfId="10568"/>
    <cellStyle name="Navadno 43 15" xfId="5625"/>
    <cellStyle name="Navadno 43 15 2" xfId="10569"/>
    <cellStyle name="Navadno 43 16" xfId="5626"/>
    <cellStyle name="Navadno 43 16 2" xfId="10570"/>
    <cellStyle name="Navadno 43 17" xfId="5627"/>
    <cellStyle name="Navadno 43 17 2" xfId="10571"/>
    <cellStyle name="Navadno 43 18" xfId="5628"/>
    <cellStyle name="Navadno 43 18 2" xfId="10572"/>
    <cellStyle name="Navadno 43 19" xfId="5629"/>
    <cellStyle name="Navadno 43 19 2" xfId="10573"/>
    <cellStyle name="Navadno 43 2" xfId="5630"/>
    <cellStyle name="Navadno 43 2 2" xfId="10574"/>
    <cellStyle name="Navadno 43 20" xfId="5631"/>
    <cellStyle name="Navadno 43 20 2" xfId="10575"/>
    <cellStyle name="Navadno 43 21" xfId="5632"/>
    <cellStyle name="Navadno 43 21 2" xfId="10576"/>
    <cellStyle name="Navadno 43 22" xfId="5633"/>
    <cellStyle name="Navadno 43 22 2" xfId="10577"/>
    <cellStyle name="Navadno 43 23" xfId="5634"/>
    <cellStyle name="Navadno 43 23 2" xfId="10578"/>
    <cellStyle name="Navadno 43 24" xfId="10563"/>
    <cellStyle name="Navadno 43 3" xfId="5635"/>
    <cellStyle name="Navadno 43 3 2" xfId="10579"/>
    <cellStyle name="Navadno 43 4" xfId="5636"/>
    <cellStyle name="Navadno 43 4 2" xfId="10580"/>
    <cellStyle name="Navadno 43 5" xfId="5637"/>
    <cellStyle name="Navadno 43 5 2" xfId="10581"/>
    <cellStyle name="Navadno 43 6" xfId="5638"/>
    <cellStyle name="Navadno 43 6 2" xfId="10582"/>
    <cellStyle name="Navadno 43 7" xfId="5639"/>
    <cellStyle name="Navadno 43 7 2" xfId="10583"/>
    <cellStyle name="Navadno 43 8" xfId="5640"/>
    <cellStyle name="Navadno 43 8 2" xfId="10584"/>
    <cellStyle name="Navadno 43 9" xfId="5641"/>
    <cellStyle name="Navadno 43 9 2" xfId="10585"/>
    <cellStyle name="Navadno 44" xfId="5642"/>
    <cellStyle name="Navadno 44 10" xfId="5643"/>
    <cellStyle name="Navadno 44 10 2" xfId="10587"/>
    <cellStyle name="Navadno 44 11" xfId="5644"/>
    <cellStyle name="Navadno 44 11 2" xfId="10588"/>
    <cellStyle name="Navadno 44 12" xfId="5645"/>
    <cellStyle name="Navadno 44 12 2" xfId="10589"/>
    <cellStyle name="Navadno 44 13" xfId="5646"/>
    <cellStyle name="Navadno 44 13 2" xfId="10590"/>
    <cellStyle name="Navadno 44 14" xfId="5647"/>
    <cellStyle name="Navadno 44 14 2" xfId="10591"/>
    <cellStyle name="Navadno 44 15" xfId="5648"/>
    <cellStyle name="Navadno 44 15 2" xfId="10592"/>
    <cellStyle name="Navadno 44 16" xfId="10586"/>
    <cellStyle name="Navadno 44 2" xfId="5649"/>
    <cellStyle name="Navadno 44 2 2" xfId="10593"/>
    <cellStyle name="Navadno 44 3" xfId="5650"/>
    <cellStyle name="Navadno 44 3 2" xfId="10594"/>
    <cellStyle name="Navadno 44 4" xfId="5651"/>
    <cellStyle name="Navadno 44 4 2" xfId="10595"/>
    <cellStyle name="Navadno 44 5" xfId="5652"/>
    <cellStyle name="Navadno 44 5 2" xfId="10596"/>
    <cellStyle name="Navadno 44 6" xfId="5653"/>
    <cellStyle name="Navadno 44 6 2" xfId="10597"/>
    <cellStyle name="Navadno 44 7" xfId="5654"/>
    <cellStyle name="Navadno 44 7 2" xfId="10598"/>
    <cellStyle name="Navadno 44 8" xfId="5655"/>
    <cellStyle name="Navadno 44 8 2" xfId="10599"/>
    <cellStyle name="Navadno 44 9" xfId="5656"/>
    <cellStyle name="Navadno 44 9 2" xfId="10600"/>
    <cellStyle name="Navadno 45" xfId="5657"/>
    <cellStyle name="Navadno 45 10" xfId="5658"/>
    <cellStyle name="Navadno 45 10 2" xfId="10602"/>
    <cellStyle name="Navadno 45 11" xfId="5659"/>
    <cellStyle name="Navadno 45 11 2" xfId="10603"/>
    <cellStyle name="Navadno 45 12" xfId="5660"/>
    <cellStyle name="Navadno 45 12 2" xfId="10604"/>
    <cellStyle name="Navadno 45 13" xfId="5661"/>
    <cellStyle name="Navadno 45 13 2" xfId="10605"/>
    <cellStyle name="Navadno 45 14" xfId="5662"/>
    <cellStyle name="Navadno 45 14 2" xfId="10606"/>
    <cellStyle name="Navadno 45 15" xfId="5663"/>
    <cellStyle name="Navadno 45 15 2" xfId="10607"/>
    <cellStyle name="Navadno 45 16" xfId="5664"/>
    <cellStyle name="Navadno 45 16 2" xfId="10608"/>
    <cellStyle name="Navadno 45 17" xfId="5665"/>
    <cellStyle name="Navadno 45 17 2" xfId="10609"/>
    <cellStyle name="Navadno 45 18" xfId="5666"/>
    <cellStyle name="Navadno 45 18 2" xfId="10610"/>
    <cellStyle name="Navadno 45 19" xfId="10601"/>
    <cellStyle name="Navadno 45 2" xfId="5667"/>
    <cellStyle name="Navadno 45 2 2" xfId="10611"/>
    <cellStyle name="Navadno 45 3" xfId="5668"/>
    <cellStyle name="Navadno 45 3 2" xfId="10612"/>
    <cellStyle name="Navadno 45 4" xfId="5669"/>
    <cellStyle name="Navadno 45 4 2" xfId="10613"/>
    <cellStyle name="Navadno 45 5" xfId="5670"/>
    <cellStyle name="Navadno 45 5 2" xfId="10614"/>
    <cellStyle name="Navadno 45 6" xfId="5671"/>
    <cellStyle name="Navadno 45 6 2" xfId="10615"/>
    <cellStyle name="Navadno 45 7" xfId="5672"/>
    <cellStyle name="Navadno 45 7 2" xfId="10616"/>
    <cellStyle name="Navadno 45 8" xfId="5673"/>
    <cellStyle name="Navadno 45 8 2" xfId="10617"/>
    <cellStyle name="Navadno 45 9" xfId="5674"/>
    <cellStyle name="Navadno 45 9 2" xfId="10618"/>
    <cellStyle name="Navadno 46" xfId="5675"/>
    <cellStyle name="Navadno 46 10" xfId="5676"/>
    <cellStyle name="Navadno 46 10 2" xfId="10620"/>
    <cellStyle name="Navadno 46 11" xfId="5677"/>
    <cellStyle name="Navadno 46 11 2" xfId="10621"/>
    <cellStyle name="Navadno 46 12" xfId="5678"/>
    <cellStyle name="Navadno 46 12 2" xfId="10622"/>
    <cellStyle name="Navadno 46 13" xfId="5679"/>
    <cellStyle name="Navadno 46 13 2" xfId="10623"/>
    <cellStyle name="Navadno 46 14" xfId="5680"/>
    <cellStyle name="Navadno 46 14 2" xfId="10624"/>
    <cellStyle name="Navadno 46 15" xfId="5681"/>
    <cellStyle name="Navadno 46 15 2" xfId="10625"/>
    <cellStyle name="Navadno 46 16" xfId="5682"/>
    <cellStyle name="Navadno 46 16 2" xfId="10626"/>
    <cellStyle name="Navadno 46 17" xfId="5683"/>
    <cellStyle name="Navadno 46 17 2" xfId="10627"/>
    <cellStyle name="Navadno 46 18" xfId="5684"/>
    <cellStyle name="Navadno 46 18 2" xfId="10628"/>
    <cellStyle name="Navadno 46 19" xfId="10619"/>
    <cellStyle name="Navadno 46 2" xfId="5685"/>
    <cellStyle name="Navadno 46 2 2" xfId="10629"/>
    <cellStyle name="Navadno 46 3" xfId="5686"/>
    <cellStyle name="Navadno 46 3 2" xfId="10630"/>
    <cellStyle name="Navadno 46 4" xfId="5687"/>
    <cellStyle name="Navadno 46 4 2" xfId="10631"/>
    <cellStyle name="Navadno 46 5" xfId="5688"/>
    <cellStyle name="Navadno 46 5 2" xfId="10632"/>
    <cellStyle name="Navadno 46 6" xfId="5689"/>
    <cellStyle name="Navadno 46 6 2" xfId="10633"/>
    <cellStyle name="Navadno 46 7" xfId="5690"/>
    <cellStyle name="Navadno 46 7 2" xfId="10634"/>
    <cellStyle name="Navadno 46 8" xfId="5691"/>
    <cellStyle name="Navadno 46 8 2" xfId="10635"/>
    <cellStyle name="Navadno 46 9" xfId="5692"/>
    <cellStyle name="Navadno 46 9 2" xfId="10636"/>
    <cellStyle name="Navadno 47" xfId="5693"/>
    <cellStyle name="Navadno 47 10" xfId="5694"/>
    <cellStyle name="Navadno 47 10 2" xfId="10638"/>
    <cellStyle name="Navadno 47 11" xfId="5695"/>
    <cellStyle name="Navadno 47 11 2" xfId="10639"/>
    <cellStyle name="Navadno 47 12" xfId="5696"/>
    <cellStyle name="Navadno 47 12 2" xfId="10640"/>
    <cellStyle name="Navadno 47 13" xfId="5697"/>
    <cellStyle name="Navadno 47 13 2" xfId="10641"/>
    <cellStyle name="Navadno 47 14" xfId="5698"/>
    <cellStyle name="Navadno 47 14 2" xfId="10642"/>
    <cellStyle name="Navadno 47 15" xfId="5699"/>
    <cellStyle name="Navadno 47 15 2" xfId="10643"/>
    <cellStyle name="Navadno 47 16" xfId="5700"/>
    <cellStyle name="Navadno 47 16 2" xfId="10644"/>
    <cellStyle name="Navadno 47 17" xfId="5701"/>
    <cellStyle name="Navadno 47 17 2" xfId="10645"/>
    <cellStyle name="Navadno 47 18" xfId="5702"/>
    <cellStyle name="Navadno 47 18 2" xfId="10646"/>
    <cellStyle name="Navadno 47 19" xfId="10637"/>
    <cellStyle name="Navadno 47 2" xfId="5703"/>
    <cellStyle name="Navadno 47 2 2" xfId="10647"/>
    <cellStyle name="Navadno 47 3" xfId="5704"/>
    <cellStyle name="Navadno 47 3 2" xfId="10648"/>
    <cellStyle name="Navadno 47 4" xfId="5705"/>
    <cellStyle name="Navadno 47 4 2" xfId="10649"/>
    <cellStyle name="Navadno 47 5" xfId="5706"/>
    <cellStyle name="Navadno 47 5 2" xfId="10650"/>
    <cellStyle name="Navadno 47 6" xfId="5707"/>
    <cellStyle name="Navadno 47 6 2" xfId="10651"/>
    <cellStyle name="Navadno 47 7" xfId="5708"/>
    <cellStyle name="Navadno 47 7 2" xfId="10652"/>
    <cellStyle name="Navadno 47 8" xfId="5709"/>
    <cellStyle name="Navadno 47 8 2" xfId="10653"/>
    <cellStyle name="Navadno 47 9" xfId="5710"/>
    <cellStyle name="Navadno 47 9 2" xfId="10654"/>
    <cellStyle name="Navadno 48" xfId="5711"/>
    <cellStyle name="Navadno 48 10" xfId="5712"/>
    <cellStyle name="Navadno 48 10 2" xfId="10656"/>
    <cellStyle name="Navadno 48 11" xfId="5713"/>
    <cellStyle name="Navadno 48 11 2" xfId="10657"/>
    <cellStyle name="Navadno 48 12" xfId="5714"/>
    <cellStyle name="Navadno 48 12 2" xfId="10658"/>
    <cellStyle name="Navadno 48 13" xfId="5715"/>
    <cellStyle name="Navadno 48 13 2" xfId="10659"/>
    <cellStyle name="Navadno 48 14" xfId="5716"/>
    <cellStyle name="Navadno 48 14 2" xfId="10660"/>
    <cellStyle name="Navadno 48 15" xfId="5717"/>
    <cellStyle name="Navadno 48 15 2" xfId="10661"/>
    <cellStyle name="Navadno 48 16" xfId="5718"/>
    <cellStyle name="Navadno 48 16 2" xfId="10662"/>
    <cellStyle name="Navadno 48 17" xfId="5719"/>
    <cellStyle name="Navadno 48 17 2" xfId="10663"/>
    <cellStyle name="Navadno 48 18" xfId="5720"/>
    <cellStyle name="Navadno 48 18 2" xfId="10664"/>
    <cellStyle name="Navadno 48 19" xfId="5721"/>
    <cellStyle name="Navadno 48 19 2" xfId="10665"/>
    <cellStyle name="Navadno 48 2" xfId="5722"/>
    <cellStyle name="Navadno 48 2 2" xfId="10666"/>
    <cellStyle name="Navadno 48 20" xfId="5723"/>
    <cellStyle name="Navadno 48 20 2" xfId="10667"/>
    <cellStyle name="Navadno 48 21" xfId="5724"/>
    <cellStyle name="Navadno 48 21 2" xfId="10668"/>
    <cellStyle name="Navadno 48 22" xfId="5725"/>
    <cellStyle name="Navadno 48 22 2" xfId="10669"/>
    <cellStyle name="Navadno 48 23" xfId="5726"/>
    <cellStyle name="Navadno 48 23 2" xfId="10670"/>
    <cellStyle name="Navadno 48 24" xfId="5727"/>
    <cellStyle name="Navadno 48 24 2" xfId="10671"/>
    <cellStyle name="Navadno 48 25" xfId="5728"/>
    <cellStyle name="Navadno 48 25 2" xfId="10672"/>
    <cellStyle name="Navadno 48 26" xfId="5729"/>
    <cellStyle name="Navadno 48 26 2" xfId="10673"/>
    <cellStyle name="Navadno 48 27" xfId="5730"/>
    <cellStyle name="Navadno 48 27 2" xfId="10674"/>
    <cellStyle name="Navadno 48 28" xfId="5731"/>
    <cellStyle name="Navadno 48 28 2" xfId="10675"/>
    <cellStyle name="Navadno 48 29" xfId="5732"/>
    <cellStyle name="Navadno 48 29 2" xfId="10676"/>
    <cellStyle name="Navadno 48 3" xfId="5733"/>
    <cellStyle name="Navadno 48 3 2" xfId="10677"/>
    <cellStyle name="Navadno 48 30" xfId="5734"/>
    <cellStyle name="Navadno 48 30 2" xfId="10678"/>
    <cellStyle name="Navadno 48 31" xfId="5735"/>
    <cellStyle name="Navadno 48 31 2" xfId="10679"/>
    <cellStyle name="Navadno 48 32" xfId="5736"/>
    <cellStyle name="Navadno 48 32 2" xfId="10680"/>
    <cellStyle name="Navadno 48 33" xfId="5737"/>
    <cellStyle name="Navadno 48 33 2" xfId="10681"/>
    <cellStyle name="Navadno 48 34" xfId="5738"/>
    <cellStyle name="Navadno 48 34 2" xfId="10682"/>
    <cellStyle name="Navadno 48 35" xfId="10655"/>
    <cellStyle name="Navadno 48 4" xfId="5739"/>
    <cellStyle name="Navadno 48 4 2" xfId="10683"/>
    <cellStyle name="Navadno 48 5" xfId="5740"/>
    <cellStyle name="Navadno 48 5 2" xfId="10684"/>
    <cellStyle name="Navadno 48 6" xfId="5741"/>
    <cellStyle name="Navadno 48 6 2" xfId="10685"/>
    <cellStyle name="Navadno 48 7" xfId="5742"/>
    <cellStyle name="Navadno 48 7 2" xfId="10686"/>
    <cellStyle name="Navadno 48 8" xfId="5743"/>
    <cellStyle name="Navadno 48 8 2" xfId="10687"/>
    <cellStyle name="Navadno 48 9" xfId="5744"/>
    <cellStyle name="Navadno 48 9 2" xfId="10688"/>
    <cellStyle name="Navadno 49" xfId="5745"/>
    <cellStyle name="Navadno 49 10" xfId="5746"/>
    <cellStyle name="Navadno 49 10 2" xfId="10690"/>
    <cellStyle name="Navadno 49 11" xfId="5747"/>
    <cellStyle name="Navadno 49 11 2" xfId="10691"/>
    <cellStyle name="Navadno 49 12" xfId="5748"/>
    <cellStyle name="Navadno 49 12 2" xfId="10692"/>
    <cellStyle name="Navadno 49 13" xfId="5749"/>
    <cellStyle name="Navadno 49 13 2" xfId="10693"/>
    <cellStyle name="Navadno 49 14" xfId="5750"/>
    <cellStyle name="Navadno 49 14 2" xfId="10694"/>
    <cellStyle name="Navadno 49 15" xfId="5751"/>
    <cellStyle name="Navadno 49 15 2" xfId="10695"/>
    <cellStyle name="Navadno 49 16" xfId="5752"/>
    <cellStyle name="Navadno 49 16 2" xfId="10696"/>
    <cellStyle name="Navadno 49 17" xfId="5753"/>
    <cellStyle name="Navadno 49 17 2" xfId="10697"/>
    <cellStyle name="Navadno 49 18" xfId="5754"/>
    <cellStyle name="Navadno 49 18 2" xfId="10698"/>
    <cellStyle name="Navadno 49 19" xfId="10689"/>
    <cellStyle name="Navadno 49 2" xfId="5755"/>
    <cellStyle name="Navadno 49 2 2" xfId="10699"/>
    <cellStyle name="Navadno 49 3" xfId="5756"/>
    <cellStyle name="Navadno 49 3 2" xfId="10700"/>
    <cellStyle name="Navadno 49 4" xfId="5757"/>
    <cellStyle name="Navadno 49 4 2" xfId="10701"/>
    <cellStyle name="Navadno 49 5" xfId="5758"/>
    <cellStyle name="Navadno 49 5 2" xfId="10702"/>
    <cellStyle name="Navadno 49 6" xfId="5759"/>
    <cellStyle name="Navadno 49 6 2" xfId="10703"/>
    <cellStyle name="Navadno 49 7" xfId="5760"/>
    <cellStyle name="Navadno 49 7 2" xfId="10704"/>
    <cellStyle name="Navadno 49 8" xfId="5761"/>
    <cellStyle name="Navadno 49 8 2" xfId="10705"/>
    <cellStyle name="Navadno 49 9" xfId="5762"/>
    <cellStyle name="Navadno 49 9 2" xfId="10706"/>
    <cellStyle name="Navadno 5" xfId="5764"/>
    <cellStyle name="Navadno 5 10" xfId="5765"/>
    <cellStyle name="Navadno 5 10 2" xfId="5766"/>
    <cellStyle name="Navadno 5 10 2 2" xfId="5767"/>
    <cellStyle name="Navadno 5 10 2 2 2" xfId="15591"/>
    <cellStyle name="Navadno 5 10 2 3" xfId="5768"/>
    <cellStyle name="Navadno 5 10 2 3 2" xfId="13750"/>
    <cellStyle name="Navadno 5 10 2 4" xfId="10708"/>
    <cellStyle name="Navadno 5 10 3" xfId="5769"/>
    <cellStyle name="Navadno 5 10 3 2" xfId="5770"/>
    <cellStyle name="Navadno 5 10 3 2 2" xfId="15592"/>
    <cellStyle name="Navadno 5 10 3 3" xfId="13751"/>
    <cellStyle name="Navadno 5 10 4" xfId="5771"/>
    <cellStyle name="Navadno 5 10 4 2" xfId="15590"/>
    <cellStyle name="Navadno 5 10 5" xfId="5772"/>
    <cellStyle name="Navadno 5 10 5 2" xfId="13749"/>
    <cellStyle name="Navadno 5 10 6" xfId="10707"/>
    <cellStyle name="Navadno 5 11" xfId="5773"/>
    <cellStyle name="Navadno 5 11 2" xfId="5774"/>
    <cellStyle name="Navadno 5 11 2 2" xfId="5775"/>
    <cellStyle name="Navadno 5 11 2 2 2" xfId="15594"/>
    <cellStyle name="Navadno 5 11 2 3" xfId="5776"/>
    <cellStyle name="Navadno 5 11 2 3 2" xfId="13753"/>
    <cellStyle name="Navadno 5 11 2 4" xfId="10710"/>
    <cellStyle name="Navadno 5 11 3" xfId="5777"/>
    <cellStyle name="Navadno 5 11 3 2" xfId="5778"/>
    <cellStyle name="Navadno 5 11 3 2 2" xfId="15595"/>
    <cellStyle name="Navadno 5 11 3 3" xfId="13754"/>
    <cellStyle name="Navadno 5 11 4" xfId="5779"/>
    <cellStyle name="Navadno 5 11 4 2" xfId="15593"/>
    <cellStyle name="Navadno 5 11 5" xfId="5780"/>
    <cellStyle name="Navadno 5 11 5 2" xfId="13752"/>
    <cellStyle name="Navadno 5 11 6" xfId="10709"/>
    <cellStyle name="Navadno 5 12" xfId="5781"/>
    <cellStyle name="Navadno 5 12 2" xfId="5782"/>
    <cellStyle name="Navadno 5 12 2 2" xfId="5783"/>
    <cellStyle name="Navadno 5 12 2 2 2" xfId="15596"/>
    <cellStyle name="Navadno 5 12 2 3" xfId="10712"/>
    <cellStyle name="Navadno 5 12 3" xfId="5784"/>
    <cellStyle name="Navadno 5 12 3 2" xfId="13755"/>
    <cellStyle name="Navadno 5 12 4" xfId="10711"/>
    <cellStyle name="Navadno 5 13" xfId="5785"/>
    <cellStyle name="Navadno 5 13 2" xfId="5786"/>
    <cellStyle name="Navadno 5 13 2 2" xfId="5787"/>
    <cellStyle name="Navadno 5 13 2 2 2" xfId="15597"/>
    <cellStyle name="Navadno 5 13 2 3" xfId="10714"/>
    <cellStyle name="Navadno 5 13 3" xfId="5788"/>
    <cellStyle name="Navadno 5 13 3 2" xfId="13756"/>
    <cellStyle name="Navadno 5 13 4" xfId="10713"/>
    <cellStyle name="Navadno 5 14" xfId="5789"/>
    <cellStyle name="Navadno 5 14 2" xfId="5790"/>
    <cellStyle name="Navadno 5 14 2 2" xfId="5791"/>
    <cellStyle name="Navadno 5 14 2 2 2" xfId="15598"/>
    <cellStyle name="Navadno 5 14 2 3" xfId="10716"/>
    <cellStyle name="Navadno 5 14 3" xfId="5792"/>
    <cellStyle name="Navadno 5 14 3 2" xfId="13757"/>
    <cellStyle name="Navadno 5 14 4" xfId="10715"/>
    <cellStyle name="Navadno 5 15" xfId="5793"/>
    <cellStyle name="Navadno 5 15 2" xfId="5794"/>
    <cellStyle name="Navadno 5 15 2 2" xfId="5795"/>
    <cellStyle name="Navadno 5 15 2 2 2" xfId="15599"/>
    <cellStyle name="Navadno 5 15 2 3" xfId="10718"/>
    <cellStyle name="Navadno 5 15 3" xfId="5796"/>
    <cellStyle name="Navadno 5 15 3 2" xfId="13758"/>
    <cellStyle name="Navadno 5 15 4" xfId="10717"/>
    <cellStyle name="Navadno 5 16" xfId="5797"/>
    <cellStyle name="Navadno 5 16 2" xfId="5798"/>
    <cellStyle name="Navadno 5 16 2 2" xfId="5799"/>
    <cellStyle name="Navadno 5 16 2 2 2" xfId="15589"/>
    <cellStyle name="Navadno 5 16 2 3" xfId="10720"/>
    <cellStyle name="Navadno 5 16 3" xfId="5800"/>
    <cellStyle name="Navadno 5 16 3 2" xfId="13748"/>
    <cellStyle name="Navadno 5 16 4" xfId="10719"/>
    <cellStyle name="Navadno 5 17" xfId="5801"/>
    <cellStyle name="Navadno 5 17 2" xfId="5802"/>
    <cellStyle name="Navadno 5 17 2 2" xfId="10722"/>
    <cellStyle name="Navadno 5 17 3" xfId="10721"/>
    <cellStyle name="Navadno 5 18" xfId="5803"/>
    <cellStyle name="Navadno 5 18 2" xfId="5804"/>
    <cellStyle name="Navadno 5 18 2 2" xfId="10724"/>
    <cellStyle name="Navadno 5 18 3" xfId="10723"/>
    <cellStyle name="Navadno 5 19" xfId="5805"/>
    <cellStyle name="Navadno 5 19 2" xfId="5806"/>
    <cellStyle name="Navadno 5 19 2 2" xfId="10726"/>
    <cellStyle name="Navadno 5 19 3" xfId="10725"/>
    <cellStyle name="Navadno 5 2" xfId="5807"/>
    <cellStyle name="Navadno 5 2 10" xfId="5808"/>
    <cellStyle name="Navadno 5 2 10 2" xfId="10727"/>
    <cellStyle name="Navadno 5 2 11" xfId="5809"/>
    <cellStyle name="Navadno 5 2 11 2" xfId="10728"/>
    <cellStyle name="Navadno 5 2 12" xfId="5810"/>
    <cellStyle name="Navadno 5 2 12 2" xfId="10729"/>
    <cellStyle name="Navadno 5 2 13" xfId="5811"/>
    <cellStyle name="Navadno 5 2 13 2" xfId="10730"/>
    <cellStyle name="Navadno 5 2 14" xfId="5812"/>
    <cellStyle name="Navadno 5 2 14 2" xfId="10731"/>
    <cellStyle name="Navadno 5 2 15" xfId="5813"/>
    <cellStyle name="Navadno 5 2 15 2" xfId="10732"/>
    <cellStyle name="Navadno 5 2 16" xfId="5814"/>
    <cellStyle name="Navadno 5 2 16 2" xfId="10733"/>
    <cellStyle name="Navadno 5 2 17" xfId="5815"/>
    <cellStyle name="Navadno 5 2 17 2" xfId="10734"/>
    <cellStyle name="Navadno 5 2 18" xfId="5816"/>
    <cellStyle name="Navadno 5 2 18 2" xfId="10735"/>
    <cellStyle name="Navadno 5 2 19" xfId="5817"/>
    <cellStyle name="Navadno 5 2 19 2" xfId="10736"/>
    <cellStyle name="Navadno 5 2 2" xfId="5818"/>
    <cellStyle name="Navadno 5 2 2 2" xfId="5819"/>
    <cellStyle name="Navadno 5 2 2 2 2" xfId="13759"/>
    <cellStyle name="Navadno 5 2 2 3" xfId="10737"/>
    <cellStyle name="Navadno 5 2 20" xfId="5820"/>
    <cellStyle name="Navadno 5 2 20 2" xfId="10738"/>
    <cellStyle name="Navadno 5 2 21" xfId="5821"/>
    <cellStyle name="Navadno 5 2 21 2" xfId="10739"/>
    <cellStyle name="Navadno 5 2 22" xfId="5822"/>
    <cellStyle name="Navadno 5 2 22 2" xfId="10740"/>
    <cellStyle name="Navadno 5 2 23" xfId="5823"/>
    <cellStyle name="Navadno 5 2 23 2" xfId="10741"/>
    <cellStyle name="Navadno 5 2 24" xfId="5824"/>
    <cellStyle name="Navadno 5 2 24 2" xfId="11668"/>
    <cellStyle name="Navadno 5 2 25" xfId="8086"/>
    <cellStyle name="Navadno 5 2 3" xfId="5825"/>
    <cellStyle name="Navadno 5 2 3 2" xfId="5826"/>
    <cellStyle name="Navadno 5 2 3 2 2" xfId="13760"/>
    <cellStyle name="Navadno 5 2 3 3" xfId="10742"/>
    <cellStyle name="Navadno 5 2 4" xfId="5827"/>
    <cellStyle name="Navadno 5 2 4 2" xfId="5828"/>
    <cellStyle name="Navadno 5 2 4 2 2" xfId="13761"/>
    <cellStyle name="Navadno 5 2 4 3" xfId="10743"/>
    <cellStyle name="Navadno 5 2 5" xfId="5829"/>
    <cellStyle name="Navadno 5 2 5 2" xfId="5830"/>
    <cellStyle name="Navadno 5 2 5 2 2" xfId="13762"/>
    <cellStyle name="Navadno 5 2 5 3" xfId="10744"/>
    <cellStyle name="Navadno 5 2 6" xfId="5831"/>
    <cellStyle name="Navadno 5 2 6 2" xfId="5832"/>
    <cellStyle name="Navadno 5 2 6 2 2" xfId="13763"/>
    <cellStyle name="Navadno 5 2 6 3" xfId="10745"/>
    <cellStyle name="Navadno 5 2 7" xfId="5833"/>
    <cellStyle name="Navadno 5 2 7 2" xfId="5834"/>
    <cellStyle name="Navadno 5 2 7 2 2" xfId="13764"/>
    <cellStyle name="Navadno 5 2 7 3" xfId="10746"/>
    <cellStyle name="Navadno 5 2 8" xfId="5835"/>
    <cellStyle name="Navadno 5 2 8 2" xfId="10747"/>
    <cellStyle name="Navadno 5 2 9" xfId="5836"/>
    <cellStyle name="Navadno 5 2 9 2" xfId="10748"/>
    <cellStyle name="Navadno 5 20" xfId="5837"/>
    <cellStyle name="Navadno 5 20 2" xfId="5838"/>
    <cellStyle name="Navadno 5 20 2 2" xfId="10750"/>
    <cellStyle name="Navadno 5 20 3" xfId="10749"/>
    <cellStyle name="Navadno 5 21" xfId="5839"/>
    <cellStyle name="Navadno 5 21 2" xfId="5840"/>
    <cellStyle name="Navadno 5 21 2 2" xfId="10752"/>
    <cellStyle name="Navadno 5 21 3" xfId="10751"/>
    <cellStyle name="Navadno 5 22" xfId="5841"/>
    <cellStyle name="Navadno 5 22 2" xfId="5842"/>
    <cellStyle name="Navadno 5 22 2 2" xfId="10754"/>
    <cellStyle name="Navadno 5 22 3" xfId="10753"/>
    <cellStyle name="Navadno 5 23" xfId="5843"/>
    <cellStyle name="Navadno 5 23 2" xfId="5844"/>
    <cellStyle name="Navadno 5 23 2 2" xfId="10756"/>
    <cellStyle name="Navadno 5 23 3" xfId="10755"/>
    <cellStyle name="Navadno 5 24" xfId="5845"/>
    <cellStyle name="Navadno 5 24 2" xfId="5846"/>
    <cellStyle name="Navadno 5 24 2 2" xfId="10758"/>
    <cellStyle name="Navadno 5 24 3" xfId="10757"/>
    <cellStyle name="Navadno 5 25" xfId="5847"/>
    <cellStyle name="Navadno 5 25 2" xfId="5848"/>
    <cellStyle name="Navadno 5 25 2 2" xfId="10760"/>
    <cellStyle name="Navadno 5 25 3" xfId="10759"/>
    <cellStyle name="Navadno 5 26" xfId="5849"/>
    <cellStyle name="Navadno 5 26 2" xfId="5850"/>
    <cellStyle name="Navadno 5 26 2 2" xfId="10762"/>
    <cellStyle name="Navadno 5 26 3" xfId="10761"/>
    <cellStyle name="Navadno 5 27" xfId="5851"/>
    <cellStyle name="Navadno 5 27 2" xfId="5852"/>
    <cellStyle name="Navadno 5 27 2 2" xfId="10764"/>
    <cellStyle name="Navadno 5 27 3" xfId="10763"/>
    <cellStyle name="Navadno 5 28" xfId="5853"/>
    <cellStyle name="Navadno 5 28 2" xfId="5854"/>
    <cellStyle name="Navadno 5 28 2 2" xfId="10766"/>
    <cellStyle name="Navadno 5 28 3" xfId="10765"/>
    <cellStyle name="Navadno 5 29" xfId="5855"/>
    <cellStyle name="Navadno 5 29 2" xfId="5856"/>
    <cellStyle name="Navadno 5 29 2 2" xfId="10768"/>
    <cellStyle name="Navadno 5 29 3" xfId="10767"/>
    <cellStyle name="Navadno 5 3" xfId="5857"/>
    <cellStyle name="Navadno 5 3 10" xfId="10769"/>
    <cellStyle name="Navadno 5 3 2" xfId="5858"/>
    <cellStyle name="Navadno 5 3 2 2" xfId="5859"/>
    <cellStyle name="Navadno 5 3 2 2 2" xfId="13767"/>
    <cellStyle name="Navadno 5 3 2 3" xfId="5860"/>
    <cellStyle name="Navadno 5 3 2 3 2" xfId="13768"/>
    <cellStyle name="Navadno 5 3 2 4" xfId="5861"/>
    <cellStyle name="Navadno 5 3 2 4 2" xfId="13766"/>
    <cellStyle name="Navadno 5 3 2 5" xfId="10770"/>
    <cellStyle name="Navadno 5 3 3" xfId="5862"/>
    <cellStyle name="Navadno 5 3 3 2" xfId="10771"/>
    <cellStyle name="Navadno 5 3 4" xfId="5863"/>
    <cellStyle name="Navadno 5 3 4 2" xfId="10772"/>
    <cellStyle name="Navadno 5 3 5" xfId="5864"/>
    <cellStyle name="Navadno 5 3 5 2" xfId="10773"/>
    <cellStyle name="Navadno 5 3 6" xfId="5865"/>
    <cellStyle name="Navadno 5 3 6 2" xfId="10774"/>
    <cellStyle name="Navadno 5 3 7" xfId="5866"/>
    <cellStyle name="Navadno 5 3 7 2" xfId="10775"/>
    <cellStyle name="Navadno 5 3 8" xfId="5867"/>
    <cellStyle name="Navadno 5 3 8 2" xfId="10776"/>
    <cellStyle name="Navadno 5 3 9" xfId="5868"/>
    <cellStyle name="Navadno 5 3 9 2" xfId="5869"/>
    <cellStyle name="Navadno 5 3 9 3" xfId="13765"/>
    <cellStyle name="Navadno 5 30" xfId="5870"/>
    <cellStyle name="Navadno 5 30 2" xfId="5871"/>
    <cellStyle name="Navadno 5 30 2 2" xfId="10778"/>
    <cellStyle name="Navadno 5 30 3" xfId="10777"/>
    <cellStyle name="Navadno 5 31" xfId="5872"/>
    <cellStyle name="Navadno 5 31 2" xfId="5873"/>
    <cellStyle name="Navadno 5 31 2 2" xfId="10780"/>
    <cellStyle name="Navadno 5 31 3" xfId="10779"/>
    <cellStyle name="Navadno 5 32" xfId="5874"/>
    <cellStyle name="Navadno 5 32 2" xfId="5875"/>
    <cellStyle name="Navadno 5 32 2 2" xfId="10782"/>
    <cellStyle name="Navadno 5 32 3" xfId="10781"/>
    <cellStyle name="Navadno 5 33" xfId="5876"/>
    <cellStyle name="Navadno 5 33 2" xfId="5877"/>
    <cellStyle name="Navadno 5 33 2 2" xfId="10784"/>
    <cellStyle name="Navadno 5 33 3" xfId="10783"/>
    <cellStyle name="Navadno 5 34" xfId="5878"/>
    <cellStyle name="Navadno 5 34 2" xfId="5879"/>
    <cellStyle name="Navadno 5 34 2 2" xfId="10786"/>
    <cellStyle name="Navadno 5 34 3" xfId="10785"/>
    <cellStyle name="Navadno 5 35" xfId="5880"/>
    <cellStyle name="Navadno 5 35 2" xfId="5881"/>
    <cellStyle name="Navadno 5 35 2 2" xfId="10788"/>
    <cellStyle name="Navadno 5 35 3" xfId="10787"/>
    <cellStyle name="Navadno 5 36" xfId="5882"/>
    <cellStyle name="Navadno 5 36 2" xfId="5883"/>
    <cellStyle name="Navadno 5 36 2 2" xfId="10790"/>
    <cellStyle name="Navadno 5 36 3" xfId="10789"/>
    <cellStyle name="Navadno 5 37" xfId="5884"/>
    <cellStyle name="Navadno 5 37 2" xfId="5885"/>
    <cellStyle name="Navadno 5 37 2 2" xfId="10792"/>
    <cellStyle name="Navadno 5 37 3" xfId="10791"/>
    <cellStyle name="Navadno 5 38" xfId="5886"/>
    <cellStyle name="Navadno 5 38 2" xfId="5887"/>
    <cellStyle name="Navadno 5 38 2 2" xfId="10794"/>
    <cellStyle name="Navadno 5 38 3" xfId="10793"/>
    <cellStyle name="Navadno 5 39" xfId="5888"/>
    <cellStyle name="Navadno 5 39 2" xfId="5889"/>
    <cellStyle name="Navadno 5 39 2 2" xfId="10796"/>
    <cellStyle name="Navadno 5 39 3" xfId="10795"/>
    <cellStyle name="Navadno 5 4" xfId="5890"/>
    <cellStyle name="Navadno 5 4 10" xfId="5891"/>
    <cellStyle name="Navadno 5 4 10 2" xfId="5892"/>
    <cellStyle name="Navadno 5 4 10 2 2" xfId="15601"/>
    <cellStyle name="Navadno 5 4 10 3" xfId="13770"/>
    <cellStyle name="Navadno 5 4 11" xfId="5893"/>
    <cellStyle name="Navadno 5 4 11 2" xfId="5894"/>
    <cellStyle name="Navadno 5 4 11 2 2" xfId="15602"/>
    <cellStyle name="Navadno 5 4 11 3" xfId="13771"/>
    <cellStyle name="Navadno 5 4 12" xfId="5895"/>
    <cellStyle name="Navadno 5 4 12 2" xfId="15600"/>
    <cellStyle name="Navadno 5 4 13" xfId="5896"/>
    <cellStyle name="Navadno 5 4 13 2" xfId="13769"/>
    <cellStyle name="Navadno 5 4 14" xfId="10797"/>
    <cellStyle name="Navadno 5 4 2" xfId="5897"/>
    <cellStyle name="Navadno 5 4 2 2" xfId="5898"/>
    <cellStyle name="Navadno 5 4 2 2 2" xfId="13773"/>
    <cellStyle name="Navadno 5 4 2 3" xfId="5899"/>
    <cellStyle name="Navadno 5 4 2 3 2" xfId="13772"/>
    <cellStyle name="Navadno 5 4 2 4" xfId="10798"/>
    <cellStyle name="Navadno 5 4 3" xfId="5900"/>
    <cellStyle name="Navadno 5 4 3 2" xfId="5901"/>
    <cellStyle name="Navadno 5 4 3 2 2" xfId="13774"/>
    <cellStyle name="Navadno 5 4 3 3" xfId="5902"/>
    <cellStyle name="Navadno 5 4 3 3 2" xfId="5903"/>
    <cellStyle name="Navadno 5 4 3 3 2 2" xfId="15603"/>
    <cellStyle name="Navadno 5 4 3 3 3" xfId="13775"/>
    <cellStyle name="Navadno 5 4 3 4" xfId="5904"/>
    <cellStyle name="Navadno 5 4 3 4 2" xfId="5905"/>
    <cellStyle name="Navadno 5 4 3 4 2 2" xfId="15604"/>
    <cellStyle name="Navadno 5 4 3 4 3" xfId="13776"/>
    <cellStyle name="Navadno 5 4 3 5" xfId="5906"/>
    <cellStyle name="Navadno 5 4 3 5 2" xfId="5907"/>
    <cellStyle name="Navadno 5 4 3 5 2 2" xfId="15605"/>
    <cellStyle name="Navadno 5 4 3 5 3" xfId="13777"/>
    <cellStyle name="Navadno 5 4 3 6" xfId="10799"/>
    <cellStyle name="Navadno 5 4 4" xfId="5908"/>
    <cellStyle name="Navadno 5 4 4 2" xfId="5909"/>
    <cellStyle name="Navadno 5 4 4 2 2" xfId="13778"/>
    <cellStyle name="Navadno 5 4 4 3" xfId="10800"/>
    <cellStyle name="Navadno 5 4 5" xfId="5910"/>
    <cellStyle name="Navadno 5 4 5 2" xfId="5911"/>
    <cellStyle name="Navadno 5 4 5 2 2" xfId="5912"/>
    <cellStyle name="Navadno 5 4 5 2 2 2" xfId="5913"/>
    <cellStyle name="Navadno 5 4 5 2 2 2 2" xfId="15608"/>
    <cellStyle name="Navadno 5 4 5 2 2 3" xfId="13781"/>
    <cellStyle name="Navadno 5 4 5 2 3" xfId="5914"/>
    <cellStyle name="Navadno 5 4 5 2 3 2" xfId="5915"/>
    <cellStyle name="Navadno 5 4 5 2 3 2 2" xfId="15609"/>
    <cellStyle name="Navadno 5 4 5 2 3 3" xfId="13782"/>
    <cellStyle name="Navadno 5 4 5 2 4" xfId="5916"/>
    <cellStyle name="Navadno 5 4 5 2 4 2" xfId="15607"/>
    <cellStyle name="Navadno 5 4 5 2 5" xfId="13780"/>
    <cellStyle name="Navadno 5 4 5 3" xfId="5917"/>
    <cellStyle name="Navadno 5 4 5 3 2" xfId="5918"/>
    <cellStyle name="Navadno 5 4 5 3 2 2" xfId="15610"/>
    <cellStyle name="Navadno 5 4 5 3 3" xfId="13783"/>
    <cellStyle name="Navadno 5 4 5 4" xfId="5919"/>
    <cellStyle name="Navadno 5 4 5 4 2" xfId="5920"/>
    <cellStyle name="Navadno 5 4 5 4 2 2" xfId="15611"/>
    <cellStyle name="Navadno 5 4 5 4 3" xfId="13784"/>
    <cellStyle name="Navadno 5 4 5 5" xfId="5921"/>
    <cellStyle name="Navadno 5 4 5 5 2" xfId="15606"/>
    <cellStyle name="Navadno 5 4 5 6" xfId="5922"/>
    <cellStyle name="Navadno 5 4 5 6 2" xfId="13779"/>
    <cellStyle name="Navadno 5 4 5 7" xfId="10801"/>
    <cellStyle name="Navadno 5 4 6" xfId="5923"/>
    <cellStyle name="Navadno 5 4 6 2" xfId="5924"/>
    <cellStyle name="Navadno 5 4 6 2 2" xfId="5925"/>
    <cellStyle name="Navadno 5 4 6 2 2 2" xfId="15613"/>
    <cellStyle name="Navadno 5 4 6 2 3" xfId="13786"/>
    <cellStyle name="Navadno 5 4 6 3" xfId="5926"/>
    <cellStyle name="Navadno 5 4 6 3 2" xfId="5927"/>
    <cellStyle name="Navadno 5 4 6 3 2 2" xfId="15614"/>
    <cellStyle name="Navadno 5 4 6 3 3" xfId="13787"/>
    <cellStyle name="Navadno 5 4 6 4" xfId="5928"/>
    <cellStyle name="Navadno 5 4 6 4 2" xfId="15612"/>
    <cellStyle name="Navadno 5 4 6 5" xfId="5929"/>
    <cellStyle name="Navadno 5 4 6 5 2" xfId="13785"/>
    <cellStyle name="Navadno 5 4 6 6" xfId="10802"/>
    <cellStyle name="Navadno 5 4 7" xfId="5930"/>
    <cellStyle name="Navadno 5 4 7 2" xfId="5931"/>
    <cellStyle name="Navadno 5 4 7 2 2" xfId="5932"/>
    <cellStyle name="Navadno 5 4 7 2 2 2" xfId="15616"/>
    <cellStyle name="Navadno 5 4 7 2 3" xfId="13789"/>
    <cellStyle name="Navadno 5 4 7 3" xfId="5933"/>
    <cellStyle name="Navadno 5 4 7 3 2" xfId="5934"/>
    <cellStyle name="Navadno 5 4 7 3 2 2" xfId="15617"/>
    <cellStyle name="Navadno 5 4 7 3 3" xfId="13790"/>
    <cellStyle name="Navadno 5 4 7 4" xfId="5935"/>
    <cellStyle name="Navadno 5 4 7 4 2" xfId="15615"/>
    <cellStyle name="Navadno 5 4 7 5" xfId="13788"/>
    <cellStyle name="Navadno 5 4 8" xfId="5936"/>
    <cellStyle name="Navadno 5 4 8 2" xfId="5937"/>
    <cellStyle name="Navadno 5 4 8 2 2" xfId="15618"/>
    <cellStyle name="Navadno 5 4 8 3" xfId="13791"/>
    <cellStyle name="Navadno 5 4 9" xfId="5938"/>
    <cellStyle name="Navadno 5 4 9 2" xfId="5939"/>
    <cellStyle name="Navadno 5 4 9 2 2" xfId="15619"/>
    <cellStyle name="Navadno 5 4 9 3" xfId="13792"/>
    <cellStyle name="Navadno 5 40" xfId="5940"/>
    <cellStyle name="Navadno 5 40 2" xfId="5941"/>
    <cellStyle name="Navadno 5 40 2 2" xfId="10804"/>
    <cellStyle name="Navadno 5 40 3" xfId="10803"/>
    <cellStyle name="Navadno 5 41" xfId="5942"/>
    <cellStyle name="Navadno 5 41 2" xfId="5943"/>
    <cellStyle name="Navadno 5 41 2 2" xfId="10806"/>
    <cellStyle name="Navadno 5 41 3" xfId="10805"/>
    <cellStyle name="Navadno 5 42" xfId="5944"/>
    <cellStyle name="Navadno 5 42 2" xfId="5945"/>
    <cellStyle name="Navadno 5 42 2 2" xfId="10808"/>
    <cellStyle name="Navadno 5 42 3" xfId="10807"/>
    <cellStyle name="Navadno 5 43" xfId="5946"/>
    <cellStyle name="Navadno 5 43 2" xfId="5947"/>
    <cellStyle name="Navadno 5 43 2 2" xfId="10810"/>
    <cellStyle name="Navadno 5 43 3" xfId="10809"/>
    <cellStyle name="Navadno 5 44" xfId="5948"/>
    <cellStyle name="Navadno 5 44 2" xfId="5949"/>
    <cellStyle name="Navadno 5 44 2 2" xfId="10812"/>
    <cellStyle name="Navadno 5 44 3" xfId="10811"/>
    <cellStyle name="Navadno 5 45" xfId="8081"/>
    <cellStyle name="Navadno 5 5" xfId="5950"/>
    <cellStyle name="Navadno 5 5 2" xfId="5951"/>
    <cellStyle name="Navadno 5 5 2 2" xfId="10814"/>
    <cellStyle name="Navadno 5 5 3" xfId="5952"/>
    <cellStyle name="Navadno 5 5 3 2" xfId="10815"/>
    <cellStyle name="Navadno 5 5 4" xfId="5953"/>
    <cellStyle name="Navadno 5 5 4 2" xfId="10816"/>
    <cellStyle name="Navadno 5 5 5" xfId="5954"/>
    <cellStyle name="Navadno 5 5 5 2" xfId="10817"/>
    <cellStyle name="Navadno 5 5 6" xfId="5955"/>
    <cellStyle name="Navadno 5 5 6 2" xfId="10818"/>
    <cellStyle name="Navadno 5 5 7" xfId="5956"/>
    <cellStyle name="Navadno 5 5 7 2" xfId="13793"/>
    <cellStyle name="Navadno 5 5 8" xfId="10813"/>
    <cellStyle name="Navadno 5 6" xfId="5957"/>
    <cellStyle name="Navadno 5 6 2" xfId="5958"/>
    <cellStyle name="Navadno 5 6 2 2" xfId="10820"/>
    <cellStyle name="Navadno 5 6 3" xfId="5959"/>
    <cellStyle name="Navadno 5 6 3 2" xfId="10821"/>
    <cellStyle name="Navadno 5 6 4" xfId="5960"/>
    <cellStyle name="Navadno 5 6 4 2" xfId="10822"/>
    <cellStyle name="Navadno 5 6 5" xfId="5961"/>
    <cellStyle name="Navadno 5 6 5 2" xfId="10823"/>
    <cellStyle name="Navadno 5 6 6" xfId="5962"/>
    <cellStyle name="Navadno 5 6 6 2" xfId="10824"/>
    <cellStyle name="Navadno 5 6 7" xfId="5963"/>
    <cellStyle name="Navadno 5 6 7 2" xfId="13794"/>
    <cellStyle name="Navadno 5 6 8" xfId="10819"/>
    <cellStyle name="Navadno 5 7" xfId="5964"/>
    <cellStyle name="Navadno 5 7 2" xfId="5965"/>
    <cellStyle name="Navadno 5 7 2 2" xfId="5966"/>
    <cellStyle name="Navadno 5 7 2 2 2" xfId="13796"/>
    <cellStyle name="Navadno 5 7 2 3" xfId="10826"/>
    <cellStyle name="Navadno 5 7 3" xfId="5967"/>
    <cellStyle name="Navadno 5 7 3 2" xfId="5968"/>
    <cellStyle name="Navadno 5 7 3 2 2" xfId="15620"/>
    <cellStyle name="Navadno 5 7 3 3" xfId="13797"/>
    <cellStyle name="Navadno 5 7 4" xfId="5969"/>
    <cellStyle name="Navadno 5 7 4 2" xfId="5970"/>
    <cellStyle name="Navadno 5 7 4 2 2" xfId="15621"/>
    <cellStyle name="Navadno 5 7 4 3" xfId="13798"/>
    <cellStyle name="Navadno 5 7 5" xfId="5971"/>
    <cellStyle name="Navadno 5 7 5 2" xfId="5972"/>
    <cellStyle name="Navadno 5 7 5 2 2" xfId="15622"/>
    <cellStyle name="Navadno 5 7 5 3" xfId="13799"/>
    <cellStyle name="Navadno 5 7 6" xfId="5973"/>
    <cellStyle name="Navadno 5 7 6 2" xfId="13795"/>
    <cellStyle name="Navadno 5 7 7" xfId="10825"/>
    <cellStyle name="Navadno 5 8" xfId="5974"/>
    <cellStyle name="Navadno 5 8 2" xfId="5975"/>
    <cellStyle name="Navadno 5 8 2 2" xfId="5976"/>
    <cellStyle name="Navadno 5 8 2 2 2" xfId="5977"/>
    <cellStyle name="Navadno 5 8 2 2 2 2" xfId="15625"/>
    <cellStyle name="Navadno 5 8 2 2 3" xfId="13802"/>
    <cellStyle name="Navadno 5 8 2 3" xfId="5978"/>
    <cellStyle name="Navadno 5 8 2 3 2" xfId="5979"/>
    <cellStyle name="Navadno 5 8 2 3 2 2" xfId="15626"/>
    <cellStyle name="Navadno 5 8 2 3 3" xfId="13803"/>
    <cellStyle name="Navadno 5 8 2 4" xfId="5980"/>
    <cellStyle name="Navadno 5 8 2 4 2" xfId="15624"/>
    <cellStyle name="Navadno 5 8 2 5" xfId="5981"/>
    <cellStyle name="Navadno 5 8 2 5 2" xfId="13801"/>
    <cellStyle name="Navadno 5 8 2 6" xfId="10828"/>
    <cellStyle name="Navadno 5 8 3" xfId="5982"/>
    <cellStyle name="Navadno 5 8 3 2" xfId="5983"/>
    <cellStyle name="Navadno 5 8 3 2 2" xfId="15627"/>
    <cellStyle name="Navadno 5 8 3 3" xfId="13804"/>
    <cellStyle name="Navadno 5 8 4" xfId="5984"/>
    <cellStyle name="Navadno 5 8 4 2" xfId="5985"/>
    <cellStyle name="Navadno 5 8 4 2 2" xfId="15628"/>
    <cellStyle name="Navadno 5 8 4 3" xfId="13805"/>
    <cellStyle name="Navadno 5 8 5" xfId="5986"/>
    <cellStyle name="Navadno 5 8 5 2" xfId="15623"/>
    <cellStyle name="Navadno 5 8 6" xfId="5987"/>
    <cellStyle name="Navadno 5 8 6 2" xfId="13800"/>
    <cellStyle name="Navadno 5 8 7" xfId="10827"/>
    <cellStyle name="Navadno 5 9" xfId="5988"/>
    <cellStyle name="Navadno 5 9 2" xfId="5989"/>
    <cellStyle name="Navadno 5 9 2 2" xfId="5990"/>
    <cellStyle name="Navadno 5 9 2 2 2" xfId="15630"/>
    <cellStyle name="Navadno 5 9 2 3" xfId="5991"/>
    <cellStyle name="Navadno 5 9 2 3 2" xfId="13807"/>
    <cellStyle name="Navadno 5 9 2 4" xfId="10830"/>
    <cellStyle name="Navadno 5 9 3" xfId="5992"/>
    <cellStyle name="Navadno 5 9 3 2" xfId="5993"/>
    <cellStyle name="Navadno 5 9 3 2 2" xfId="15631"/>
    <cellStyle name="Navadno 5 9 3 3" xfId="13808"/>
    <cellStyle name="Navadno 5 9 4" xfId="5994"/>
    <cellStyle name="Navadno 5 9 4 2" xfId="15629"/>
    <cellStyle name="Navadno 5 9 5" xfId="5995"/>
    <cellStyle name="Navadno 5 9 5 2" xfId="13806"/>
    <cellStyle name="Navadno 5 9 6" xfId="10829"/>
    <cellStyle name="Navadno 50" xfId="5996"/>
    <cellStyle name="Navadno 50 2" xfId="10831"/>
    <cellStyle name="Navadno 51" xfId="5997"/>
    <cellStyle name="Navadno 51 2" xfId="10832"/>
    <cellStyle name="Navadno 52" xfId="5998"/>
    <cellStyle name="Navadno 52 2" xfId="10833"/>
    <cellStyle name="Navadno 53" xfId="5999"/>
    <cellStyle name="Navadno 53 2" xfId="10834"/>
    <cellStyle name="Navadno 54" xfId="6000"/>
    <cellStyle name="Navadno 54 2" xfId="10835"/>
    <cellStyle name="Navadno 55" xfId="6001"/>
    <cellStyle name="Navadno 55 2" xfId="10836"/>
    <cellStyle name="Navadno 56" xfId="6002"/>
    <cellStyle name="Navadno 56 2" xfId="10837"/>
    <cellStyle name="Navadno 57" xfId="6003"/>
    <cellStyle name="Navadno 57 2" xfId="6004"/>
    <cellStyle name="Navadno 57 2 2" xfId="10839"/>
    <cellStyle name="Navadno 57 3" xfId="6005"/>
    <cellStyle name="Navadno 57 3 2" xfId="10840"/>
    <cellStyle name="Navadno 57 4" xfId="6006"/>
    <cellStyle name="Navadno 57 4 2" xfId="10841"/>
    <cellStyle name="Navadno 57 5" xfId="6007"/>
    <cellStyle name="Navadno 57 5 2" xfId="10842"/>
    <cellStyle name="Navadno 57 6" xfId="6008"/>
    <cellStyle name="Navadno 57 6 2" xfId="10843"/>
    <cellStyle name="Navadno 57 7" xfId="10838"/>
    <cellStyle name="Navadno 58" xfId="6009"/>
    <cellStyle name="Navadno 58 10" xfId="10844"/>
    <cellStyle name="Navadno 58 2" xfId="6010"/>
    <cellStyle name="Navadno 58 2 2" xfId="10845"/>
    <cellStyle name="Navadno 58 3" xfId="6011"/>
    <cellStyle name="Navadno 58 3 2" xfId="10846"/>
    <cellStyle name="Navadno 58 4" xfId="6012"/>
    <cellStyle name="Navadno 58 4 2" xfId="10847"/>
    <cellStyle name="Navadno 58 5" xfId="6013"/>
    <cellStyle name="Navadno 58 5 2" xfId="10848"/>
    <cellStyle name="Navadno 58 6" xfId="6014"/>
    <cellStyle name="Navadno 58 6 2" xfId="10849"/>
    <cellStyle name="Navadno 58 7" xfId="6015"/>
    <cellStyle name="Navadno 58 7 2" xfId="10850"/>
    <cellStyle name="Navadno 58 8" xfId="6016"/>
    <cellStyle name="Navadno 58 8 2" xfId="10851"/>
    <cellStyle name="Navadno 58 9" xfId="6017"/>
    <cellStyle name="Navadno 58 9 2" xfId="10852"/>
    <cellStyle name="Navadno 59" xfId="6018"/>
    <cellStyle name="Navadno 59 10" xfId="10853"/>
    <cellStyle name="Navadno 59 2" xfId="6019"/>
    <cellStyle name="Navadno 59 2 2" xfId="10854"/>
    <cellStyle name="Navadno 59 3" xfId="6020"/>
    <cellStyle name="Navadno 59 3 2" xfId="10855"/>
    <cellStyle name="Navadno 59 4" xfId="6021"/>
    <cellStyle name="Navadno 59 4 2" xfId="10856"/>
    <cellStyle name="Navadno 59 5" xfId="6022"/>
    <cellStyle name="Navadno 59 5 2" xfId="10857"/>
    <cellStyle name="Navadno 59 6" xfId="6023"/>
    <cellStyle name="Navadno 59 6 2" xfId="10858"/>
    <cellStyle name="Navadno 59 7" xfId="6024"/>
    <cellStyle name="Navadno 59 7 2" xfId="10859"/>
    <cellStyle name="Navadno 59 8" xfId="6025"/>
    <cellStyle name="Navadno 59 8 2" xfId="10860"/>
    <cellStyle name="Navadno 59 9" xfId="6026"/>
    <cellStyle name="Navadno 59 9 2" xfId="10861"/>
    <cellStyle name="Navadno 59_2008-145 BRINJE- POPIS VODA" xfId="6027"/>
    <cellStyle name="Navadno 6" xfId="6028"/>
    <cellStyle name="Navadno 6 10" xfId="6029"/>
    <cellStyle name="Navadno 6 10 2" xfId="6030"/>
    <cellStyle name="Navadno 6 10 2 2" xfId="6031"/>
    <cellStyle name="Navadno 6 10 2 2 2" xfId="15634"/>
    <cellStyle name="Navadno 6 10 2 3" xfId="13811"/>
    <cellStyle name="Navadno 6 10 3" xfId="6032"/>
    <cellStyle name="Navadno 6 10 3 2" xfId="6033"/>
    <cellStyle name="Navadno 6 10 3 2 2" xfId="15635"/>
    <cellStyle name="Navadno 6 10 3 3" xfId="13812"/>
    <cellStyle name="Navadno 6 10 4" xfId="6034"/>
    <cellStyle name="Navadno 6 10 4 2" xfId="15633"/>
    <cellStyle name="Navadno 6 10 5" xfId="6035"/>
    <cellStyle name="Navadno 6 10 5 2" xfId="13810"/>
    <cellStyle name="Navadno 6 10 6" xfId="10862"/>
    <cellStyle name="Navadno 6 11" xfId="6036"/>
    <cellStyle name="Navadno 6 11 2" xfId="6037"/>
    <cellStyle name="Navadno 6 11 2 2" xfId="6038"/>
    <cellStyle name="Navadno 6 11 2 2 2" xfId="15637"/>
    <cellStyle name="Navadno 6 11 2 3" xfId="13814"/>
    <cellStyle name="Navadno 6 11 3" xfId="6039"/>
    <cellStyle name="Navadno 6 11 3 2" xfId="6040"/>
    <cellStyle name="Navadno 6 11 3 2 2" xfId="15638"/>
    <cellStyle name="Navadno 6 11 3 3" xfId="13815"/>
    <cellStyle name="Navadno 6 11 4" xfId="6041"/>
    <cellStyle name="Navadno 6 11 4 2" xfId="15636"/>
    <cellStyle name="Navadno 6 11 5" xfId="6042"/>
    <cellStyle name="Navadno 6 11 5 2" xfId="13813"/>
    <cellStyle name="Navadno 6 11 6" xfId="10863"/>
    <cellStyle name="Navadno 6 12" xfId="6043"/>
    <cellStyle name="Navadno 6 12 2" xfId="6044"/>
    <cellStyle name="Navadno 6 12 2 2" xfId="15639"/>
    <cellStyle name="Navadno 6 12 3" xfId="6045"/>
    <cellStyle name="Navadno 6 12 3 2" xfId="13816"/>
    <cellStyle name="Navadno 6 12 4" xfId="10864"/>
    <cellStyle name="Navadno 6 13" xfId="6046"/>
    <cellStyle name="Navadno 6 13 2" xfId="6047"/>
    <cellStyle name="Navadno 6 13 2 2" xfId="15640"/>
    <cellStyle name="Navadno 6 13 3" xfId="6048"/>
    <cellStyle name="Navadno 6 13 3 2" xfId="13817"/>
    <cellStyle name="Navadno 6 13 4" xfId="10865"/>
    <cellStyle name="Navadno 6 14" xfId="6049"/>
    <cellStyle name="Navadno 6 14 2" xfId="6050"/>
    <cellStyle name="Navadno 6 14 2 2" xfId="15641"/>
    <cellStyle name="Navadno 6 14 3" xfId="6051"/>
    <cellStyle name="Navadno 6 14 3 2" xfId="13818"/>
    <cellStyle name="Navadno 6 14 4" xfId="10866"/>
    <cellStyle name="Navadno 6 15" xfId="6052"/>
    <cellStyle name="Navadno 6 15 2" xfId="6053"/>
    <cellStyle name="Navadno 6 15 2 2" xfId="15642"/>
    <cellStyle name="Navadno 6 15 3" xfId="6054"/>
    <cellStyle name="Navadno 6 15 3 2" xfId="13819"/>
    <cellStyle name="Navadno 6 15 4" xfId="10867"/>
    <cellStyle name="Navadno 6 16" xfId="6055"/>
    <cellStyle name="Navadno 6 16 2" xfId="6056"/>
    <cellStyle name="Navadno 6 16 2 2" xfId="15632"/>
    <cellStyle name="Navadno 6 16 3" xfId="6057"/>
    <cellStyle name="Navadno 6 16 3 2" xfId="13809"/>
    <cellStyle name="Navadno 6 16 4" xfId="10868"/>
    <cellStyle name="Navadno 6 17" xfId="6058"/>
    <cellStyle name="Navadno 6 17 2" xfId="10869"/>
    <cellStyle name="Navadno 6 18" xfId="6059"/>
    <cellStyle name="Navadno 6 18 2" xfId="10870"/>
    <cellStyle name="Navadno 6 19" xfId="6060"/>
    <cellStyle name="Navadno 6 19 2" xfId="10871"/>
    <cellStyle name="Navadno 6 2" xfId="6061"/>
    <cellStyle name="Navadno 6 2 10" xfId="6062"/>
    <cellStyle name="Navadno 6 2 10 2" xfId="10873"/>
    <cellStyle name="Navadno 6 2 11" xfId="6063"/>
    <cellStyle name="Navadno 6 2 11 2" xfId="10874"/>
    <cellStyle name="Navadno 6 2 12" xfId="6064"/>
    <cellStyle name="Navadno 6 2 12 2" xfId="10875"/>
    <cellStyle name="Navadno 6 2 13" xfId="6065"/>
    <cellStyle name="Navadno 6 2 13 2" xfId="10876"/>
    <cellStyle name="Navadno 6 2 14" xfId="6066"/>
    <cellStyle name="Navadno 6 2 14 2" xfId="10877"/>
    <cellStyle name="Navadno 6 2 15" xfId="6067"/>
    <cellStyle name="Navadno 6 2 15 2" xfId="10878"/>
    <cellStyle name="Navadno 6 2 16" xfId="6068"/>
    <cellStyle name="Navadno 6 2 16 2" xfId="10879"/>
    <cellStyle name="Navadno 6 2 17" xfId="6069"/>
    <cellStyle name="Navadno 6 2 17 2" xfId="10880"/>
    <cellStyle name="Navadno 6 2 18" xfId="6070"/>
    <cellStyle name="Navadno 6 2 18 2" xfId="10881"/>
    <cellStyle name="Navadno 6 2 19" xfId="6071"/>
    <cellStyle name="Navadno 6 2 19 2" xfId="10882"/>
    <cellStyle name="Navadno 6 2 2" xfId="6072"/>
    <cellStyle name="Navadno 6 2 2 2" xfId="6073"/>
    <cellStyle name="Navadno 6 2 2 2 2" xfId="13821"/>
    <cellStyle name="Navadno 6 2 2 3" xfId="10883"/>
    <cellStyle name="Navadno 6 2 20" xfId="6074"/>
    <cellStyle name="Navadno 6 2 20 2" xfId="10884"/>
    <cellStyle name="Navadno 6 2 21" xfId="6075"/>
    <cellStyle name="Navadno 6 2 21 2" xfId="10885"/>
    <cellStyle name="Navadno 6 2 22" xfId="6076"/>
    <cellStyle name="Navadno 6 2 22 2" xfId="10886"/>
    <cellStyle name="Navadno 6 2 23" xfId="6077"/>
    <cellStyle name="Navadno 6 2 23 2" xfId="10887"/>
    <cellStyle name="Navadno 6 2 24" xfId="6078"/>
    <cellStyle name="Navadno 6 2 24 2" xfId="13820"/>
    <cellStyle name="Navadno 6 2 25" xfId="10872"/>
    <cellStyle name="Navadno 6 2 3" xfId="6079"/>
    <cellStyle name="Navadno 6 2 3 2" xfId="6080"/>
    <cellStyle name="Navadno 6 2 3 2 2" xfId="13822"/>
    <cellStyle name="Navadno 6 2 3 3" xfId="10888"/>
    <cellStyle name="Navadno 6 2 4" xfId="6081"/>
    <cellStyle name="Navadno 6 2 4 2" xfId="10889"/>
    <cellStyle name="Navadno 6 2 5" xfId="6082"/>
    <cellStyle name="Navadno 6 2 5 2" xfId="10890"/>
    <cellStyle name="Navadno 6 2 6" xfId="6083"/>
    <cellStyle name="Navadno 6 2 6 2" xfId="10891"/>
    <cellStyle name="Navadno 6 2 7" xfId="6084"/>
    <cellStyle name="Navadno 6 2 7 2" xfId="10892"/>
    <cellStyle name="Navadno 6 2 8" xfId="6085"/>
    <cellStyle name="Navadno 6 2 8 2" xfId="10893"/>
    <cellStyle name="Navadno 6 2 9" xfId="6086"/>
    <cellStyle name="Navadno 6 2 9 2" xfId="10894"/>
    <cellStyle name="Navadno 6 20" xfId="6087"/>
    <cellStyle name="Navadno 6 20 2" xfId="10895"/>
    <cellStyle name="Navadno 6 21" xfId="6088"/>
    <cellStyle name="Navadno 6 21 2" xfId="10896"/>
    <cellStyle name="Navadno 6 22" xfId="6089"/>
    <cellStyle name="Navadno 6 22 2" xfId="10897"/>
    <cellStyle name="Navadno 6 23" xfId="6090"/>
    <cellStyle name="Navadno 6 23 2" xfId="10898"/>
    <cellStyle name="Navadno 6 24" xfId="6091"/>
    <cellStyle name="Navadno 6 24 2" xfId="10899"/>
    <cellStyle name="Navadno 6 25" xfId="6092"/>
    <cellStyle name="Navadno 6 25 2" xfId="11642"/>
    <cellStyle name="Navadno 6 26" xfId="8078"/>
    <cellStyle name="Navadno 6 3" xfId="6093"/>
    <cellStyle name="Navadno 6 3 10" xfId="10900"/>
    <cellStyle name="Navadno 6 3 2" xfId="6094"/>
    <cellStyle name="Navadno 6 3 2 2" xfId="10901"/>
    <cellStyle name="Navadno 6 3 3" xfId="6095"/>
    <cellStyle name="Navadno 6 3 3 2" xfId="10902"/>
    <cellStyle name="Navadno 6 3 4" xfId="6096"/>
    <cellStyle name="Navadno 6 3 4 2" xfId="10903"/>
    <cellStyle name="Navadno 6 3 5" xfId="6097"/>
    <cellStyle name="Navadno 6 3 5 2" xfId="10904"/>
    <cellStyle name="Navadno 6 3 6" xfId="6098"/>
    <cellStyle name="Navadno 6 3 6 2" xfId="10905"/>
    <cellStyle name="Navadno 6 3 7" xfId="6099"/>
    <cellStyle name="Navadno 6 3 7 2" xfId="10906"/>
    <cellStyle name="Navadno 6 3 8" xfId="6100"/>
    <cellStyle name="Navadno 6 3 8 2" xfId="10907"/>
    <cellStyle name="Navadno 6 3 9" xfId="6101"/>
    <cellStyle name="Navadno 6 3 9 2" xfId="13823"/>
    <cellStyle name="Navadno 6 4" xfId="6102"/>
    <cellStyle name="Navadno 6 4 2" xfId="6103"/>
    <cellStyle name="Navadno 6 4 2 10" xfId="6104"/>
    <cellStyle name="Navadno 6 4 2 10 2" xfId="13825"/>
    <cellStyle name="Navadno 6 4 2 11" xfId="10909"/>
    <cellStyle name="Navadno 6 4 2 2" xfId="6105"/>
    <cellStyle name="Navadno 6 4 2 2 2" xfId="6106"/>
    <cellStyle name="Navadno 6 4 2 2 2 2" xfId="6107"/>
    <cellStyle name="Navadno 6 4 2 2 2 2 2" xfId="6108"/>
    <cellStyle name="Navadno 6 4 2 2 2 2 2 2" xfId="15646"/>
    <cellStyle name="Navadno 6 4 2 2 2 2 3" xfId="13828"/>
    <cellStyle name="Navadno 6 4 2 2 2 3" xfId="6109"/>
    <cellStyle name="Navadno 6 4 2 2 2 3 2" xfId="6110"/>
    <cellStyle name="Navadno 6 4 2 2 2 3 2 2" xfId="15647"/>
    <cellStyle name="Navadno 6 4 2 2 2 3 3" xfId="13829"/>
    <cellStyle name="Navadno 6 4 2 2 2 4" xfId="6111"/>
    <cellStyle name="Navadno 6 4 2 2 2 4 2" xfId="15645"/>
    <cellStyle name="Navadno 6 4 2 2 2 5" xfId="13827"/>
    <cellStyle name="Navadno 6 4 2 2 3" xfId="6112"/>
    <cellStyle name="Navadno 6 4 2 2 3 2" xfId="6113"/>
    <cellStyle name="Navadno 6 4 2 2 3 2 2" xfId="15648"/>
    <cellStyle name="Navadno 6 4 2 2 3 3" xfId="13830"/>
    <cellStyle name="Navadno 6 4 2 2 4" xfId="6114"/>
    <cellStyle name="Navadno 6 4 2 2 4 2" xfId="6115"/>
    <cellStyle name="Navadno 6 4 2 2 4 2 2" xfId="15649"/>
    <cellStyle name="Navadno 6 4 2 2 4 3" xfId="13831"/>
    <cellStyle name="Navadno 6 4 2 2 5" xfId="6116"/>
    <cellStyle name="Navadno 6 4 2 2 5 2" xfId="15644"/>
    <cellStyle name="Navadno 6 4 2 2 6" xfId="13826"/>
    <cellStyle name="Navadno 6 4 2 3" xfId="6117"/>
    <cellStyle name="Navadno 6 4 2 3 2" xfId="6118"/>
    <cellStyle name="Navadno 6 4 2 3 2 2" xfId="6119"/>
    <cellStyle name="Navadno 6 4 2 3 2 2 2" xfId="15651"/>
    <cellStyle name="Navadno 6 4 2 3 2 3" xfId="13833"/>
    <cellStyle name="Navadno 6 4 2 3 3" xfId="6120"/>
    <cellStyle name="Navadno 6 4 2 3 3 2" xfId="6121"/>
    <cellStyle name="Navadno 6 4 2 3 3 2 2" xfId="15652"/>
    <cellStyle name="Navadno 6 4 2 3 3 3" xfId="13834"/>
    <cellStyle name="Navadno 6 4 2 3 4" xfId="6122"/>
    <cellStyle name="Navadno 6 4 2 3 4 2" xfId="15650"/>
    <cellStyle name="Navadno 6 4 2 3 5" xfId="13832"/>
    <cellStyle name="Navadno 6 4 2 4" xfId="6123"/>
    <cellStyle name="Navadno 6 4 2 4 2" xfId="6124"/>
    <cellStyle name="Navadno 6 4 2 4 2 2" xfId="6125"/>
    <cellStyle name="Navadno 6 4 2 4 2 2 2" xfId="15654"/>
    <cellStyle name="Navadno 6 4 2 4 2 3" xfId="13836"/>
    <cellStyle name="Navadno 6 4 2 4 3" xfId="6126"/>
    <cellStyle name="Navadno 6 4 2 4 3 2" xfId="6127"/>
    <cellStyle name="Navadno 6 4 2 4 3 2 2" xfId="15655"/>
    <cellStyle name="Navadno 6 4 2 4 3 3" xfId="13837"/>
    <cellStyle name="Navadno 6 4 2 4 4" xfId="6128"/>
    <cellStyle name="Navadno 6 4 2 4 4 2" xfId="15653"/>
    <cellStyle name="Navadno 6 4 2 4 5" xfId="13835"/>
    <cellStyle name="Navadno 6 4 2 5" xfId="6129"/>
    <cellStyle name="Navadno 6 4 2 5 2" xfId="6130"/>
    <cellStyle name="Navadno 6 4 2 5 2 2" xfId="15656"/>
    <cellStyle name="Navadno 6 4 2 5 3" xfId="13838"/>
    <cellStyle name="Navadno 6 4 2 6" xfId="6131"/>
    <cellStyle name="Navadno 6 4 2 6 2" xfId="6132"/>
    <cellStyle name="Navadno 6 4 2 6 2 2" xfId="15657"/>
    <cellStyle name="Navadno 6 4 2 6 3" xfId="13839"/>
    <cellStyle name="Navadno 6 4 2 7" xfId="6133"/>
    <cellStyle name="Navadno 6 4 2 7 2" xfId="6134"/>
    <cellStyle name="Navadno 6 4 2 7 2 2" xfId="15658"/>
    <cellStyle name="Navadno 6 4 2 7 3" xfId="13840"/>
    <cellStyle name="Navadno 6 4 2 8" xfId="6135"/>
    <cellStyle name="Navadno 6 4 2 8 2" xfId="6136"/>
    <cellStyle name="Navadno 6 4 2 8 2 2" xfId="15659"/>
    <cellStyle name="Navadno 6 4 2 8 3" xfId="13841"/>
    <cellStyle name="Navadno 6 4 2 9" xfId="6137"/>
    <cellStyle name="Navadno 6 4 2 9 2" xfId="15643"/>
    <cellStyle name="Navadno 6 4 3" xfId="6138"/>
    <cellStyle name="Navadno 6 4 3 2" xfId="6139"/>
    <cellStyle name="Navadno 6 4 3 2 2" xfId="13842"/>
    <cellStyle name="Navadno 6 4 3 3" xfId="10910"/>
    <cellStyle name="Navadno 6 4 4" xfId="6140"/>
    <cellStyle name="Navadno 6 4 4 2" xfId="10911"/>
    <cellStyle name="Navadno 6 4 5" xfId="6141"/>
    <cellStyle name="Navadno 6 4 5 2" xfId="10912"/>
    <cellStyle name="Navadno 6 4 6" xfId="6142"/>
    <cellStyle name="Navadno 6 4 6 2" xfId="10913"/>
    <cellStyle name="Navadno 6 4 7" xfId="6143"/>
    <cellStyle name="Navadno 6 4 7 2" xfId="13824"/>
    <cellStyle name="Navadno 6 4 8" xfId="10908"/>
    <cellStyle name="Navadno 6 5" xfId="6144"/>
    <cellStyle name="Navadno 6 5 2" xfId="6145"/>
    <cellStyle name="Navadno 6 5 2 2" xfId="10915"/>
    <cellStyle name="Navadno 6 5 3" xfId="6146"/>
    <cellStyle name="Navadno 6 5 3 2" xfId="10916"/>
    <cellStyle name="Navadno 6 5 4" xfId="6147"/>
    <cellStyle name="Navadno 6 5 4 2" xfId="10917"/>
    <cellStyle name="Navadno 6 5 5" xfId="6148"/>
    <cellStyle name="Navadno 6 5 5 2" xfId="10918"/>
    <cellStyle name="Navadno 6 5 6" xfId="6149"/>
    <cellStyle name="Navadno 6 5 6 2" xfId="10919"/>
    <cellStyle name="Navadno 6 5 7" xfId="10914"/>
    <cellStyle name="Navadno 6 6" xfId="6150"/>
    <cellStyle name="Navadno 6 6 2" xfId="6151"/>
    <cellStyle name="Navadno 6 6 2 2" xfId="10921"/>
    <cellStyle name="Navadno 6 6 3" xfId="6152"/>
    <cellStyle name="Navadno 6 6 3 2" xfId="10922"/>
    <cellStyle name="Navadno 6 6 4" xfId="6153"/>
    <cellStyle name="Navadno 6 6 4 2" xfId="10923"/>
    <cellStyle name="Navadno 6 6 5" xfId="6154"/>
    <cellStyle name="Navadno 6 6 5 2" xfId="10924"/>
    <cellStyle name="Navadno 6 6 6" xfId="6155"/>
    <cellStyle name="Navadno 6 6 6 2" xfId="10925"/>
    <cellStyle name="Navadno 6 6 7" xfId="6156"/>
    <cellStyle name="Navadno 6 6 7 2" xfId="13843"/>
    <cellStyle name="Navadno 6 6 8" xfId="10920"/>
    <cellStyle name="Navadno 6 7" xfId="6157"/>
    <cellStyle name="Navadno 6 7 2" xfId="6158"/>
    <cellStyle name="Navadno 6 7 2 2" xfId="13845"/>
    <cellStyle name="Navadno 6 7 3" xfId="6159"/>
    <cellStyle name="Navadno 6 7 3 2" xfId="6160"/>
    <cellStyle name="Navadno 6 7 3 2 2" xfId="15660"/>
    <cellStyle name="Navadno 6 7 3 3" xfId="13846"/>
    <cellStyle name="Navadno 6 7 4" xfId="6161"/>
    <cellStyle name="Navadno 6 7 4 2" xfId="6162"/>
    <cellStyle name="Navadno 6 7 4 2 2" xfId="15661"/>
    <cellStyle name="Navadno 6 7 4 3" xfId="13847"/>
    <cellStyle name="Navadno 6 7 5" xfId="6163"/>
    <cellStyle name="Navadno 6 7 5 2" xfId="6164"/>
    <cellStyle name="Navadno 6 7 5 2 2" xfId="15662"/>
    <cellStyle name="Navadno 6 7 5 3" xfId="13848"/>
    <cellStyle name="Navadno 6 7 6" xfId="6165"/>
    <cellStyle name="Navadno 6 7 6 2" xfId="13844"/>
    <cellStyle name="Navadno 6 7 7" xfId="10926"/>
    <cellStyle name="Navadno 6 8" xfId="6166"/>
    <cellStyle name="Navadno 6 8 2" xfId="6167"/>
    <cellStyle name="Navadno 6 8 2 2" xfId="6168"/>
    <cellStyle name="Navadno 6 8 2 2 2" xfId="6169"/>
    <cellStyle name="Navadno 6 8 2 2 2 2" xfId="15665"/>
    <cellStyle name="Navadno 6 8 2 2 3" xfId="13851"/>
    <cellStyle name="Navadno 6 8 2 3" xfId="6170"/>
    <cellStyle name="Navadno 6 8 2 3 2" xfId="6171"/>
    <cellStyle name="Navadno 6 8 2 3 2 2" xfId="15666"/>
    <cellStyle name="Navadno 6 8 2 3 3" xfId="13852"/>
    <cellStyle name="Navadno 6 8 2 4" xfId="6172"/>
    <cellStyle name="Navadno 6 8 2 4 2" xfId="15664"/>
    <cellStyle name="Navadno 6 8 2 5" xfId="13850"/>
    <cellStyle name="Navadno 6 8 3" xfId="6173"/>
    <cellStyle name="Navadno 6 8 3 2" xfId="6174"/>
    <cellStyle name="Navadno 6 8 3 2 2" xfId="15667"/>
    <cellStyle name="Navadno 6 8 3 3" xfId="13853"/>
    <cellStyle name="Navadno 6 8 4" xfId="6175"/>
    <cellStyle name="Navadno 6 8 4 2" xfId="6176"/>
    <cellStyle name="Navadno 6 8 4 2 2" xfId="15668"/>
    <cellStyle name="Navadno 6 8 4 3" xfId="13854"/>
    <cellStyle name="Navadno 6 8 5" xfId="6177"/>
    <cellStyle name="Navadno 6 8 5 2" xfId="15663"/>
    <cellStyle name="Navadno 6 8 6" xfId="6178"/>
    <cellStyle name="Navadno 6 8 6 2" xfId="13849"/>
    <cellStyle name="Navadno 6 8 7" xfId="10927"/>
    <cellStyle name="Navadno 6 9" xfId="6179"/>
    <cellStyle name="Navadno 6 9 2" xfId="6180"/>
    <cellStyle name="Navadno 6 9 2 2" xfId="6181"/>
    <cellStyle name="Navadno 6 9 2 2 2" xfId="15670"/>
    <cellStyle name="Navadno 6 9 2 3" xfId="13856"/>
    <cellStyle name="Navadno 6 9 3" xfId="6182"/>
    <cellStyle name="Navadno 6 9 3 2" xfId="6183"/>
    <cellStyle name="Navadno 6 9 3 2 2" xfId="15671"/>
    <cellStyle name="Navadno 6 9 3 3" xfId="13857"/>
    <cellStyle name="Navadno 6 9 4" xfId="6184"/>
    <cellStyle name="Navadno 6 9 4 2" xfId="15669"/>
    <cellStyle name="Navadno 6 9 5" xfId="6185"/>
    <cellStyle name="Navadno 6 9 5 2" xfId="13855"/>
    <cellStyle name="Navadno 6 9 6" xfId="10928"/>
    <cellStyle name="Navadno 60" xfId="6186"/>
    <cellStyle name="Navadno 60 2" xfId="6187"/>
    <cellStyle name="Navadno 60 2 2" xfId="10930"/>
    <cellStyle name="Navadno 60 3" xfId="6188"/>
    <cellStyle name="Navadno 60 3 2" xfId="10931"/>
    <cellStyle name="Navadno 60 4" xfId="6189"/>
    <cellStyle name="Navadno 60 4 2" xfId="10932"/>
    <cellStyle name="Navadno 60 5" xfId="6190"/>
    <cellStyle name="Navadno 60 5 2" xfId="10933"/>
    <cellStyle name="Navadno 60 6" xfId="6191"/>
    <cellStyle name="Navadno 60 6 2" xfId="10934"/>
    <cellStyle name="Navadno 60 7" xfId="10929"/>
    <cellStyle name="Navadno 60_2008-145 BRINJE- POPIS VODA" xfId="6192"/>
    <cellStyle name="Navadno 61" xfId="6193"/>
    <cellStyle name="Navadno 61 2" xfId="6194"/>
    <cellStyle name="Navadno 61 2 2" xfId="10936"/>
    <cellStyle name="Navadno 61 3" xfId="6195"/>
    <cellStyle name="Navadno 61 3 2" xfId="10937"/>
    <cellStyle name="Navadno 61 4" xfId="6196"/>
    <cellStyle name="Navadno 61 4 2" xfId="10938"/>
    <cellStyle name="Navadno 61 5" xfId="6197"/>
    <cellStyle name="Navadno 61 5 2" xfId="10939"/>
    <cellStyle name="Navadno 61 6" xfId="6198"/>
    <cellStyle name="Navadno 61 6 2" xfId="10940"/>
    <cellStyle name="Navadno 61 7" xfId="10935"/>
    <cellStyle name="Navadno 61_2008-145 BRINJE- POPIS VODA" xfId="6199"/>
    <cellStyle name="Navadno 62" xfId="6200"/>
    <cellStyle name="Navadno 62 2" xfId="10941"/>
    <cellStyle name="Navadno 63" xfId="6201"/>
    <cellStyle name="Navadno 63 2" xfId="10942"/>
    <cellStyle name="Navadno 64" xfId="6202"/>
    <cellStyle name="Navadno 64 2" xfId="10943"/>
    <cellStyle name="Navadno 65" xfId="6203"/>
    <cellStyle name="Navadno 65 2" xfId="6204"/>
    <cellStyle name="Navadno 65 2 2" xfId="10945"/>
    <cellStyle name="Navadno 65 3" xfId="6205"/>
    <cellStyle name="Navadno 65 3 2" xfId="10946"/>
    <cellStyle name="Navadno 65 4" xfId="6206"/>
    <cellStyle name="Navadno 65 4 2" xfId="10947"/>
    <cellStyle name="Navadno 65 5" xfId="6207"/>
    <cellStyle name="Navadno 65 5 2" xfId="10948"/>
    <cellStyle name="Navadno 65 6" xfId="6208"/>
    <cellStyle name="Navadno 65 6 2" xfId="10949"/>
    <cellStyle name="Navadno 65 7" xfId="10944"/>
    <cellStyle name="Navadno 65_2008-145 BRINJE- POPIS VODA" xfId="6209"/>
    <cellStyle name="Navadno 66" xfId="6210"/>
    <cellStyle name="Navadno 66 2" xfId="10950"/>
    <cellStyle name="Navadno 67" xfId="6211"/>
    <cellStyle name="Navadno 67 2" xfId="10951"/>
    <cellStyle name="Navadno 68" xfId="6212"/>
    <cellStyle name="Navadno 68 2" xfId="10952"/>
    <cellStyle name="Navadno 69" xfId="6213"/>
    <cellStyle name="Navadno 69 2" xfId="10953"/>
    <cellStyle name="Navadno 7" xfId="6214"/>
    <cellStyle name="Navadno 7 10" xfId="6215"/>
    <cellStyle name="Navadno 7 10 2" xfId="6216"/>
    <cellStyle name="Navadno 7 10 2 2" xfId="10956"/>
    <cellStyle name="Navadno 7 10 3" xfId="10955"/>
    <cellStyle name="Navadno 7 11" xfId="6217"/>
    <cellStyle name="Navadno 7 11 2" xfId="6218"/>
    <cellStyle name="Navadno 7 11 2 2" xfId="10958"/>
    <cellStyle name="Navadno 7 11 3" xfId="10957"/>
    <cellStyle name="Navadno 7 12" xfId="6219"/>
    <cellStyle name="Navadno 7 12 2" xfId="6220"/>
    <cellStyle name="Navadno 7 12 2 2" xfId="10960"/>
    <cellStyle name="Navadno 7 12 3" xfId="10959"/>
    <cellStyle name="Navadno 7 13" xfId="6221"/>
    <cellStyle name="Navadno 7 13 2" xfId="6222"/>
    <cellStyle name="Navadno 7 13 2 2" xfId="10962"/>
    <cellStyle name="Navadno 7 13 3" xfId="10961"/>
    <cellStyle name="Navadno 7 14" xfId="6223"/>
    <cellStyle name="Navadno 7 14 2" xfId="6224"/>
    <cellStyle name="Navadno 7 14 2 2" xfId="10964"/>
    <cellStyle name="Navadno 7 14 3" xfId="10963"/>
    <cellStyle name="Navadno 7 15" xfId="6225"/>
    <cellStyle name="Navadno 7 15 2" xfId="6226"/>
    <cellStyle name="Navadno 7 15 2 2" xfId="10966"/>
    <cellStyle name="Navadno 7 15 3" xfId="10965"/>
    <cellStyle name="Navadno 7 16" xfId="6227"/>
    <cellStyle name="Navadno 7 16 2" xfId="6228"/>
    <cellStyle name="Navadno 7 16 2 2" xfId="10968"/>
    <cellStyle name="Navadno 7 16 3" xfId="10967"/>
    <cellStyle name="Navadno 7 17" xfId="6229"/>
    <cellStyle name="Navadno 7 17 2" xfId="6230"/>
    <cellStyle name="Navadno 7 17 2 2" xfId="10970"/>
    <cellStyle name="Navadno 7 17 3" xfId="10969"/>
    <cellStyle name="Navadno 7 18" xfId="6231"/>
    <cellStyle name="Navadno 7 18 2" xfId="6232"/>
    <cellStyle name="Navadno 7 18 2 2" xfId="10972"/>
    <cellStyle name="Navadno 7 18 3" xfId="10971"/>
    <cellStyle name="Navadno 7 19" xfId="6233"/>
    <cellStyle name="Navadno 7 19 2" xfId="6234"/>
    <cellStyle name="Navadno 7 19 2 2" xfId="10974"/>
    <cellStyle name="Navadno 7 19 3" xfId="10973"/>
    <cellStyle name="Navadno 7 2" xfId="6235"/>
    <cellStyle name="Navadno 7 2 10" xfId="6236"/>
    <cellStyle name="Navadno 7 2 10 2" xfId="10976"/>
    <cellStyle name="Navadno 7 2 11" xfId="6237"/>
    <cellStyle name="Navadno 7 2 11 2" xfId="10977"/>
    <cellStyle name="Navadno 7 2 12" xfId="6238"/>
    <cellStyle name="Navadno 7 2 12 2" xfId="10978"/>
    <cellStyle name="Navadno 7 2 13" xfId="6239"/>
    <cellStyle name="Navadno 7 2 13 2" xfId="10979"/>
    <cellStyle name="Navadno 7 2 14" xfId="6240"/>
    <cellStyle name="Navadno 7 2 14 2" xfId="10980"/>
    <cellStyle name="Navadno 7 2 15" xfId="6241"/>
    <cellStyle name="Navadno 7 2 15 2" xfId="10981"/>
    <cellStyle name="Navadno 7 2 16" xfId="6242"/>
    <cellStyle name="Navadno 7 2 16 2" xfId="10982"/>
    <cellStyle name="Navadno 7 2 17" xfId="6243"/>
    <cellStyle name="Navadno 7 2 17 2" xfId="10983"/>
    <cellStyle name="Navadno 7 2 18" xfId="6244"/>
    <cellStyle name="Navadno 7 2 18 2" xfId="10984"/>
    <cellStyle name="Navadno 7 2 19" xfId="6245"/>
    <cellStyle name="Navadno 7 2 19 2" xfId="10985"/>
    <cellStyle name="Navadno 7 2 2" xfId="6246"/>
    <cellStyle name="Navadno 7 2 2 2" xfId="6247"/>
    <cellStyle name="Navadno 7 2 2 2 2" xfId="13860"/>
    <cellStyle name="Navadno 7 2 2 3" xfId="6248"/>
    <cellStyle name="Navadno 7 2 2 3 2" xfId="13859"/>
    <cellStyle name="Navadno 7 2 2 4" xfId="10986"/>
    <cellStyle name="Navadno 7 2 20" xfId="6249"/>
    <cellStyle name="Navadno 7 2 20 2" xfId="10987"/>
    <cellStyle name="Navadno 7 2 21" xfId="6250"/>
    <cellStyle name="Navadno 7 2 21 2" xfId="10988"/>
    <cellStyle name="Navadno 7 2 22" xfId="6251"/>
    <cellStyle name="Navadno 7 2 22 2" xfId="10989"/>
    <cellStyle name="Navadno 7 2 23" xfId="6252"/>
    <cellStyle name="Navadno 7 2 23 2" xfId="10990"/>
    <cellStyle name="Navadno 7 2 24" xfId="10975"/>
    <cellStyle name="Navadno 7 2 3" xfId="6253"/>
    <cellStyle name="Navadno 7 2 3 2" xfId="10991"/>
    <cellStyle name="Navadno 7 2 4" xfId="6254"/>
    <cellStyle name="Navadno 7 2 4 2" xfId="10992"/>
    <cellStyle name="Navadno 7 2 5" xfId="6255"/>
    <cellStyle name="Navadno 7 2 5 2" xfId="10993"/>
    <cellStyle name="Navadno 7 2 6" xfId="6256"/>
    <cellStyle name="Navadno 7 2 6 2" xfId="10994"/>
    <cellStyle name="Navadno 7 2 7" xfId="6257"/>
    <cellStyle name="Navadno 7 2 7 2" xfId="10995"/>
    <cellStyle name="Navadno 7 2 8" xfId="6258"/>
    <cellStyle name="Navadno 7 2 8 2" xfId="10996"/>
    <cellStyle name="Navadno 7 2 9" xfId="6259"/>
    <cellStyle name="Navadno 7 2 9 2" xfId="10997"/>
    <cellStyle name="Navadno 7 20" xfId="6260"/>
    <cellStyle name="Navadno 7 20 2" xfId="6261"/>
    <cellStyle name="Navadno 7 20 2 2" xfId="10999"/>
    <cellStyle name="Navadno 7 20 3" xfId="10998"/>
    <cellStyle name="Navadno 7 21" xfId="6262"/>
    <cellStyle name="Navadno 7 21 2" xfId="6263"/>
    <cellStyle name="Navadno 7 21 2 2" xfId="11001"/>
    <cellStyle name="Navadno 7 21 3" xfId="11000"/>
    <cellStyle name="Navadno 7 22" xfId="6264"/>
    <cellStyle name="Navadno 7 22 2" xfId="6265"/>
    <cellStyle name="Navadno 7 22 2 2" xfId="11003"/>
    <cellStyle name="Navadno 7 22 3" xfId="11002"/>
    <cellStyle name="Navadno 7 23" xfId="6266"/>
    <cellStyle name="Navadno 7 23 2" xfId="6267"/>
    <cellStyle name="Navadno 7 23 2 2" xfId="11005"/>
    <cellStyle name="Navadno 7 23 3" xfId="11004"/>
    <cellStyle name="Navadno 7 24" xfId="6268"/>
    <cellStyle name="Navadno 7 24 2" xfId="6269"/>
    <cellStyle name="Navadno 7 24 2 2" xfId="11007"/>
    <cellStyle name="Navadno 7 24 3" xfId="11006"/>
    <cellStyle name="Navadno 7 25" xfId="6270"/>
    <cellStyle name="Navadno 7 25 2" xfId="6271"/>
    <cellStyle name="Navadno 7 25 2 2" xfId="11009"/>
    <cellStyle name="Navadno 7 25 3" xfId="11008"/>
    <cellStyle name="Navadno 7 26" xfId="6272"/>
    <cellStyle name="Navadno 7 26 2" xfId="6273"/>
    <cellStyle name="Navadno 7 26 2 2" xfId="11011"/>
    <cellStyle name="Navadno 7 26 3" xfId="11010"/>
    <cellStyle name="Navadno 7 27" xfId="6274"/>
    <cellStyle name="Navadno 7 27 2" xfId="6275"/>
    <cellStyle name="Navadno 7 27 2 2" xfId="11013"/>
    <cellStyle name="Navadno 7 27 3" xfId="11012"/>
    <cellStyle name="Navadno 7 28" xfId="6276"/>
    <cellStyle name="Navadno 7 28 2" xfId="6277"/>
    <cellStyle name="Navadno 7 28 2 2" xfId="11015"/>
    <cellStyle name="Navadno 7 28 3" xfId="11014"/>
    <cellStyle name="Navadno 7 29" xfId="6278"/>
    <cellStyle name="Navadno 7 29 2" xfId="6279"/>
    <cellStyle name="Navadno 7 29 2 2" xfId="11017"/>
    <cellStyle name="Navadno 7 29 3" xfId="11016"/>
    <cellStyle name="Navadno 7 3" xfId="6280"/>
    <cellStyle name="Navadno 7 3 10" xfId="6281"/>
    <cellStyle name="Navadno 7 3 10 2" xfId="13861"/>
    <cellStyle name="Navadno 7 3 11" xfId="11018"/>
    <cellStyle name="Navadno 7 3 2" xfId="6282"/>
    <cellStyle name="Navadno 7 3 2 2" xfId="6283"/>
    <cellStyle name="Navadno 7 3 2 2 2" xfId="13862"/>
    <cellStyle name="Navadno 7 3 2 3" xfId="11019"/>
    <cellStyle name="Navadno 7 3 3" xfId="6284"/>
    <cellStyle name="Navadno 7 3 3 2" xfId="6285"/>
    <cellStyle name="Navadno 7 3 3 2 2" xfId="6286"/>
    <cellStyle name="Navadno 7 3 3 2 2 2" xfId="6287"/>
    <cellStyle name="Navadno 7 3 3 2 2 2 2" xfId="15675"/>
    <cellStyle name="Navadno 7 3 3 2 2 3" xfId="13865"/>
    <cellStyle name="Navadno 7 3 3 2 3" xfId="6288"/>
    <cellStyle name="Navadno 7 3 3 2 3 2" xfId="6289"/>
    <cellStyle name="Navadno 7 3 3 2 3 2 2" xfId="15676"/>
    <cellStyle name="Navadno 7 3 3 2 3 3" xfId="13866"/>
    <cellStyle name="Navadno 7 3 3 2 4" xfId="6290"/>
    <cellStyle name="Navadno 7 3 3 2 4 2" xfId="15674"/>
    <cellStyle name="Navadno 7 3 3 2 5" xfId="13864"/>
    <cellStyle name="Navadno 7 3 3 3" xfId="6291"/>
    <cellStyle name="Navadno 7 3 3 3 2" xfId="6292"/>
    <cellStyle name="Navadno 7 3 3 3 2 2" xfId="15677"/>
    <cellStyle name="Navadno 7 3 3 3 3" xfId="13867"/>
    <cellStyle name="Navadno 7 3 3 4" xfId="6293"/>
    <cellStyle name="Navadno 7 3 3 4 2" xfId="6294"/>
    <cellStyle name="Navadno 7 3 3 4 2 2" xfId="15678"/>
    <cellStyle name="Navadno 7 3 3 4 3" xfId="13868"/>
    <cellStyle name="Navadno 7 3 3 5" xfId="6295"/>
    <cellStyle name="Navadno 7 3 3 5 2" xfId="15673"/>
    <cellStyle name="Navadno 7 3 3 6" xfId="6296"/>
    <cellStyle name="Navadno 7 3 3 6 2" xfId="13863"/>
    <cellStyle name="Navadno 7 3 3 7" xfId="11020"/>
    <cellStyle name="Navadno 7 3 4" xfId="6297"/>
    <cellStyle name="Navadno 7 3 4 2" xfId="6298"/>
    <cellStyle name="Navadno 7 3 4 2 2" xfId="6299"/>
    <cellStyle name="Navadno 7 3 4 2 2 2" xfId="15680"/>
    <cellStyle name="Navadno 7 3 4 2 3" xfId="13870"/>
    <cellStyle name="Navadno 7 3 4 3" xfId="6300"/>
    <cellStyle name="Navadno 7 3 4 3 2" xfId="6301"/>
    <cellStyle name="Navadno 7 3 4 3 2 2" xfId="15681"/>
    <cellStyle name="Navadno 7 3 4 3 3" xfId="13871"/>
    <cellStyle name="Navadno 7 3 4 4" xfId="6302"/>
    <cellStyle name="Navadno 7 3 4 4 2" xfId="15679"/>
    <cellStyle name="Navadno 7 3 4 5" xfId="6303"/>
    <cellStyle name="Navadno 7 3 4 5 2" xfId="13869"/>
    <cellStyle name="Navadno 7 3 4 6" xfId="11021"/>
    <cellStyle name="Navadno 7 3 5" xfId="6304"/>
    <cellStyle name="Navadno 7 3 5 2" xfId="6305"/>
    <cellStyle name="Navadno 7 3 5 2 2" xfId="6306"/>
    <cellStyle name="Navadno 7 3 5 2 2 2" xfId="15683"/>
    <cellStyle name="Navadno 7 3 5 2 3" xfId="13873"/>
    <cellStyle name="Navadno 7 3 5 3" xfId="6307"/>
    <cellStyle name="Navadno 7 3 5 3 2" xfId="6308"/>
    <cellStyle name="Navadno 7 3 5 3 2 2" xfId="15684"/>
    <cellStyle name="Navadno 7 3 5 3 3" xfId="13874"/>
    <cellStyle name="Navadno 7 3 5 4" xfId="6309"/>
    <cellStyle name="Navadno 7 3 5 4 2" xfId="15682"/>
    <cellStyle name="Navadno 7 3 5 5" xfId="6310"/>
    <cellStyle name="Navadno 7 3 5 5 2" xfId="13872"/>
    <cellStyle name="Navadno 7 3 5 6" xfId="11022"/>
    <cellStyle name="Navadno 7 3 6" xfId="6311"/>
    <cellStyle name="Navadno 7 3 6 2" xfId="6312"/>
    <cellStyle name="Navadno 7 3 6 2 2" xfId="15685"/>
    <cellStyle name="Navadno 7 3 6 3" xfId="6313"/>
    <cellStyle name="Navadno 7 3 6 3 2" xfId="13875"/>
    <cellStyle name="Navadno 7 3 6 4" xfId="11023"/>
    <cellStyle name="Navadno 7 3 7" xfId="6314"/>
    <cellStyle name="Navadno 7 3 7 2" xfId="6315"/>
    <cellStyle name="Navadno 7 3 7 2 2" xfId="15686"/>
    <cellStyle name="Navadno 7 3 7 3" xfId="6316"/>
    <cellStyle name="Navadno 7 3 7 3 2" xfId="13876"/>
    <cellStyle name="Navadno 7 3 7 4" xfId="11024"/>
    <cellStyle name="Navadno 7 3 8" xfId="6317"/>
    <cellStyle name="Navadno 7 3 8 2" xfId="6318"/>
    <cellStyle name="Navadno 7 3 8 2 2" xfId="15687"/>
    <cellStyle name="Navadno 7 3 8 3" xfId="6319"/>
    <cellStyle name="Navadno 7 3 8 3 2" xfId="13877"/>
    <cellStyle name="Navadno 7 3 8 4" xfId="11025"/>
    <cellStyle name="Navadno 7 3 9" xfId="6320"/>
    <cellStyle name="Navadno 7 3 9 2" xfId="15672"/>
    <cellStyle name="Navadno 7 30" xfId="6321"/>
    <cellStyle name="Navadno 7 30 2" xfId="6322"/>
    <cellStyle name="Navadno 7 30 2 2" xfId="11027"/>
    <cellStyle name="Navadno 7 30 3" xfId="11026"/>
    <cellStyle name="Navadno 7 31" xfId="6323"/>
    <cellStyle name="Navadno 7 31 2" xfId="6324"/>
    <cellStyle name="Navadno 7 31 2 2" xfId="11029"/>
    <cellStyle name="Navadno 7 31 3" xfId="11028"/>
    <cellStyle name="Navadno 7 32" xfId="6325"/>
    <cellStyle name="Navadno 7 32 2" xfId="6326"/>
    <cellStyle name="Navadno 7 32 2 2" xfId="11031"/>
    <cellStyle name="Navadno 7 32 3" xfId="11030"/>
    <cellStyle name="Navadno 7 33" xfId="6327"/>
    <cellStyle name="Navadno 7 33 2" xfId="6328"/>
    <cellStyle name="Navadno 7 33 2 2" xfId="11033"/>
    <cellStyle name="Navadno 7 33 3" xfId="11032"/>
    <cellStyle name="Navadno 7 34" xfId="6329"/>
    <cellStyle name="Navadno 7 34 2" xfId="6330"/>
    <cellStyle name="Navadno 7 34 2 2" xfId="11035"/>
    <cellStyle name="Navadno 7 34 3" xfId="11034"/>
    <cellStyle name="Navadno 7 35" xfId="6331"/>
    <cellStyle name="Navadno 7 35 2" xfId="6332"/>
    <cellStyle name="Navadno 7 35 2 2" xfId="11037"/>
    <cellStyle name="Navadno 7 35 3" xfId="11036"/>
    <cellStyle name="Navadno 7 36" xfId="6333"/>
    <cellStyle name="Navadno 7 36 2" xfId="6334"/>
    <cellStyle name="Navadno 7 36 2 2" xfId="11039"/>
    <cellStyle name="Navadno 7 36 3" xfId="11038"/>
    <cellStyle name="Navadno 7 37" xfId="6335"/>
    <cellStyle name="Navadno 7 37 2" xfId="6336"/>
    <cellStyle name="Navadno 7 37 2 2" xfId="11041"/>
    <cellStyle name="Navadno 7 37 3" xfId="11040"/>
    <cellStyle name="Navadno 7 38" xfId="6337"/>
    <cellStyle name="Navadno 7 38 2" xfId="6338"/>
    <cellStyle name="Navadno 7 38 2 2" xfId="11043"/>
    <cellStyle name="Navadno 7 38 3" xfId="11042"/>
    <cellStyle name="Navadno 7 39" xfId="6339"/>
    <cellStyle name="Navadno 7 39 2" xfId="6340"/>
    <cellStyle name="Navadno 7 39 2 2" xfId="11045"/>
    <cellStyle name="Navadno 7 39 3" xfId="11044"/>
    <cellStyle name="Navadno 7 4" xfId="6341"/>
    <cellStyle name="Navadno 7 4 10" xfId="11046"/>
    <cellStyle name="Navadno 7 4 2" xfId="6342"/>
    <cellStyle name="Navadno 7 4 2 2" xfId="6343"/>
    <cellStyle name="Navadno 7 4 2 2 2" xfId="6344"/>
    <cellStyle name="Navadno 7 4 2 2 2 2" xfId="6345"/>
    <cellStyle name="Navadno 7 4 2 2 2 2 2" xfId="15691"/>
    <cellStyle name="Navadno 7 4 2 2 2 3" xfId="13881"/>
    <cellStyle name="Navadno 7 4 2 2 3" xfId="6346"/>
    <cellStyle name="Navadno 7 4 2 2 3 2" xfId="6347"/>
    <cellStyle name="Navadno 7 4 2 2 3 2 2" xfId="15692"/>
    <cellStyle name="Navadno 7 4 2 2 3 3" xfId="13882"/>
    <cellStyle name="Navadno 7 4 2 2 4" xfId="6348"/>
    <cellStyle name="Navadno 7 4 2 2 4 2" xfId="15690"/>
    <cellStyle name="Navadno 7 4 2 2 5" xfId="13880"/>
    <cellStyle name="Navadno 7 4 2 3" xfId="6349"/>
    <cellStyle name="Navadno 7 4 2 3 2" xfId="6350"/>
    <cellStyle name="Navadno 7 4 2 3 2 2" xfId="15693"/>
    <cellStyle name="Navadno 7 4 2 3 3" xfId="13883"/>
    <cellStyle name="Navadno 7 4 2 4" xfId="6351"/>
    <cellStyle name="Navadno 7 4 2 4 2" xfId="6352"/>
    <cellStyle name="Navadno 7 4 2 4 2 2" xfId="15694"/>
    <cellStyle name="Navadno 7 4 2 4 3" xfId="13884"/>
    <cellStyle name="Navadno 7 4 2 5" xfId="6353"/>
    <cellStyle name="Navadno 7 4 2 5 2" xfId="15689"/>
    <cellStyle name="Navadno 7 4 2 6" xfId="6354"/>
    <cellStyle name="Navadno 7 4 2 6 2" xfId="13879"/>
    <cellStyle name="Navadno 7 4 2 7" xfId="11047"/>
    <cellStyle name="Navadno 7 4 3" xfId="6355"/>
    <cellStyle name="Navadno 7 4 3 2" xfId="6356"/>
    <cellStyle name="Navadno 7 4 3 2 2" xfId="6357"/>
    <cellStyle name="Navadno 7 4 3 2 2 2" xfId="15696"/>
    <cellStyle name="Navadno 7 4 3 2 3" xfId="13886"/>
    <cellStyle name="Navadno 7 4 3 3" xfId="6358"/>
    <cellStyle name="Navadno 7 4 3 3 2" xfId="6359"/>
    <cellStyle name="Navadno 7 4 3 3 2 2" xfId="15697"/>
    <cellStyle name="Navadno 7 4 3 3 3" xfId="13887"/>
    <cellStyle name="Navadno 7 4 3 4" xfId="6360"/>
    <cellStyle name="Navadno 7 4 3 4 2" xfId="15695"/>
    <cellStyle name="Navadno 7 4 3 5" xfId="6361"/>
    <cellStyle name="Navadno 7 4 3 5 2" xfId="13885"/>
    <cellStyle name="Navadno 7 4 3 6" xfId="11048"/>
    <cellStyle name="Navadno 7 4 4" xfId="6362"/>
    <cellStyle name="Navadno 7 4 4 2" xfId="6363"/>
    <cellStyle name="Navadno 7 4 4 2 2" xfId="6364"/>
    <cellStyle name="Navadno 7 4 4 2 2 2" xfId="15699"/>
    <cellStyle name="Navadno 7 4 4 2 3" xfId="13889"/>
    <cellStyle name="Navadno 7 4 4 3" xfId="6365"/>
    <cellStyle name="Navadno 7 4 4 3 2" xfId="6366"/>
    <cellStyle name="Navadno 7 4 4 3 2 2" xfId="15700"/>
    <cellStyle name="Navadno 7 4 4 3 3" xfId="13890"/>
    <cellStyle name="Navadno 7 4 4 4" xfId="6367"/>
    <cellStyle name="Navadno 7 4 4 4 2" xfId="15698"/>
    <cellStyle name="Navadno 7 4 4 5" xfId="6368"/>
    <cellStyle name="Navadno 7 4 4 5 2" xfId="13888"/>
    <cellStyle name="Navadno 7 4 4 6" xfId="11049"/>
    <cellStyle name="Navadno 7 4 5" xfId="6369"/>
    <cellStyle name="Navadno 7 4 5 2" xfId="6370"/>
    <cellStyle name="Navadno 7 4 5 2 2" xfId="15701"/>
    <cellStyle name="Navadno 7 4 5 3" xfId="6371"/>
    <cellStyle name="Navadno 7 4 5 3 2" xfId="13891"/>
    <cellStyle name="Navadno 7 4 5 4" xfId="11050"/>
    <cellStyle name="Navadno 7 4 6" xfId="6372"/>
    <cellStyle name="Navadno 7 4 6 2" xfId="6373"/>
    <cellStyle name="Navadno 7 4 6 2 2" xfId="15702"/>
    <cellStyle name="Navadno 7 4 6 3" xfId="6374"/>
    <cellStyle name="Navadno 7 4 6 3 2" xfId="13892"/>
    <cellStyle name="Navadno 7 4 6 4" xfId="11051"/>
    <cellStyle name="Navadno 7 4 7" xfId="6375"/>
    <cellStyle name="Navadno 7 4 7 2" xfId="6376"/>
    <cellStyle name="Navadno 7 4 7 2 2" xfId="15703"/>
    <cellStyle name="Navadno 7 4 7 3" xfId="13893"/>
    <cellStyle name="Navadno 7 4 8" xfId="6377"/>
    <cellStyle name="Navadno 7 4 8 2" xfId="15688"/>
    <cellStyle name="Navadno 7 4 9" xfId="6378"/>
    <cellStyle name="Navadno 7 4 9 2" xfId="13878"/>
    <cellStyle name="Navadno 7 40" xfId="6379"/>
    <cellStyle name="Navadno 7 40 2" xfId="6380"/>
    <cellStyle name="Navadno 7 40 2 2" xfId="11053"/>
    <cellStyle name="Navadno 7 40 3" xfId="11052"/>
    <cellStyle name="Navadno 7 41" xfId="6381"/>
    <cellStyle name="Navadno 7 41 2" xfId="6382"/>
    <cellStyle name="Navadno 7 41 2 2" xfId="11055"/>
    <cellStyle name="Navadno 7 41 3" xfId="11054"/>
    <cellStyle name="Navadno 7 42" xfId="6383"/>
    <cellStyle name="Navadno 7 42 2" xfId="6384"/>
    <cellStyle name="Navadno 7 42 2 2" xfId="11057"/>
    <cellStyle name="Navadno 7 42 3" xfId="11056"/>
    <cellStyle name="Navadno 7 43" xfId="6385"/>
    <cellStyle name="Navadno 7 43 2" xfId="6386"/>
    <cellStyle name="Navadno 7 43 2 2" xfId="11059"/>
    <cellStyle name="Navadno 7 43 3" xfId="11058"/>
    <cellStyle name="Navadno 7 44" xfId="6387"/>
    <cellStyle name="Navadno 7 44 2" xfId="6388"/>
    <cellStyle name="Navadno 7 44 2 2" xfId="11061"/>
    <cellStyle name="Navadno 7 44 3" xfId="11060"/>
    <cellStyle name="Navadno 7 45" xfId="6389"/>
    <cellStyle name="Navadno 7 45 2" xfId="10954"/>
    <cellStyle name="Navadno 7 46" xfId="6390"/>
    <cellStyle name="Navadno 7 46 2" xfId="11644"/>
    <cellStyle name="Navadno 7 47" xfId="8084"/>
    <cellStyle name="Navadno 7 5" xfId="6391"/>
    <cellStyle name="Navadno 7 5 2" xfId="6392"/>
    <cellStyle name="Navadno 7 5 2 2" xfId="11063"/>
    <cellStyle name="Navadno 7 5 3" xfId="6393"/>
    <cellStyle name="Navadno 7 5 3 2" xfId="11064"/>
    <cellStyle name="Navadno 7 5 4" xfId="6394"/>
    <cellStyle name="Navadno 7 5 4 2" xfId="11065"/>
    <cellStyle name="Navadno 7 5 5" xfId="6395"/>
    <cellStyle name="Navadno 7 5 5 2" xfId="11066"/>
    <cellStyle name="Navadno 7 5 6" xfId="6396"/>
    <cellStyle name="Navadno 7 5 6 2" xfId="11067"/>
    <cellStyle name="Navadno 7 5 7" xfId="6397"/>
    <cellStyle name="Navadno 7 5 7 2" xfId="13894"/>
    <cellStyle name="Navadno 7 5 8" xfId="11062"/>
    <cellStyle name="Navadno 7 6" xfId="6398"/>
    <cellStyle name="Navadno 7 6 2" xfId="6399"/>
    <cellStyle name="Navadno 7 6 2 2" xfId="11069"/>
    <cellStyle name="Navadno 7 6 3" xfId="6400"/>
    <cellStyle name="Navadno 7 6 3 2" xfId="11070"/>
    <cellStyle name="Navadno 7 6 4" xfId="6401"/>
    <cellStyle name="Navadno 7 6 4 2" xfId="11071"/>
    <cellStyle name="Navadno 7 6 5" xfId="6402"/>
    <cellStyle name="Navadno 7 6 5 2" xfId="11072"/>
    <cellStyle name="Navadno 7 6 6" xfId="6403"/>
    <cellStyle name="Navadno 7 6 6 2" xfId="11073"/>
    <cellStyle name="Navadno 7 6 7" xfId="6404"/>
    <cellStyle name="Navadno 7 6 7 2" xfId="13858"/>
    <cellStyle name="Navadno 7 6 8" xfId="11068"/>
    <cellStyle name="Navadno 7 7" xfId="6405"/>
    <cellStyle name="Navadno 7 7 2" xfId="6406"/>
    <cellStyle name="Navadno 7 7 2 2" xfId="11075"/>
    <cellStyle name="Navadno 7 7 3" xfId="11074"/>
    <cellStyle name="Navadno 7 8" xfId="6407"/>
    <cellStyle name="Navadno 7 8 2" xfId="6408"/>
    <cellStyle name="Navadno 7 8 2 2" xfId="11077"/>
    <cellStyle name="Navadno 7 8 3" xfId="11076"/>
    <cellStyle name="Navadno 7 9" xfId="6409"/>
    <cellStyle name="Navadno 7 9 2" xfId="6410"/>
    <cellStyle name="Navadno 7 9 2 2" xfId="11079"/>
    <cellStyle name="Navadno 7 9 3" xfId="11078"/>
    <cellStyle name="Navadno 70" xfId="6411"/>
    <cellStyle name="Navadno 70 2" xfId="11080"/>
    <cellStyle name="Navadno 71" xfId="6412"/>
    <cellStyle name="Navadno 71 2" xfId="11081"/>
    <cellStyle name="Navadno 72" xfId="6413"/>
    <cellStyle name="Navadno 72 2" xfId="11082"/>
    <cellStyle name="Navadno 73" xfId="6414"/>
    <cellStyle name="Navadno 73 2" xfId="6415"/>
    <cellStyle name="Navadno 73 2 2" xfId="11084"/>
    <cellStyle name="Navadno 73 3" xfId="11083"/>
    <cellStyle name="Navadno 74" xfId="6416"/>
    <cellStyle name="Navadno 74 2" xfId="11085"/>
    <cellStyle name="Navadno 75" xfId="6417"/>
    <cellStyle name="Navadno 75 2" xfId="11086"/>
    <cellStyle name="Navadno 76" xfId="6418"/>
    <cellStyle name="Navadno 76 2" xfId="11087"/>
    <cellStyle name="Navadno 77" xfId="6419"/>
    <cellStyle name="Navadno 77 2" xfId="11088"/>
    <cellStyle name="Navadno 78" xfId="6420"/>
    <cellStyle name="Navadno 78 2" xfId="11089"/>
    <cellStyle name="Navadno 79" xfId="6421"/>
    <cellStyle name="Navadno 79 2" xfId="11090"/>
    <cellStyle name="Navadno 8" xfId="6422"/>
    <cellStyle name="Navadno 8 10" xfId="6423"/>
    <cellStyle name="Navadno 8 10 2" xfId="6424"/>
    <cellStyle name="Navadno 8 10 2 2" xfId="11093"/>
    <cellStyle name="Navadno 8 10 3" xfId="11092"/>
    <cellStyle name="Navadno 8 11" xfId="6425"/>
    <cellStyle name="Navadno 8 11 2" xfId="6426"/>
    <cellStyle name="Navadno 8 11 2 2" xfId="11095"/>
    <cellStyle name="Navadno 8 11 3" xfId="11094"/>
    <cellStyle name="Navadno 8 12" xfId="6427"/>
    <cellStyle name="Navadno 8 12 2" xfId="6428"/>
    <cellStyle name="Navadno 8 12 2 2" xfId="11097"/>
    <cellStyle name="Navadno 8 12 3" xfId="11096"/>
    <cellStyle name="Navadno 8 13" xfId="6429"/>
    <cellStyle name="Navadno 8 13 2" xfId="6430"/>
    <cellStyle name="Navadno 8 13 2 2" xfId="11099"/>
    <cellStyle name="Navadno 8 13 3" xfId="11098"/>
    <cellStyle name="Navadno 8 14" xfId="6431"/>
    <cellStyle name="Navadno 8 14 2" xfId="6432"/>
    <cellStyle name="Navadno 8 14 2 2" xfId="11101"/>
    <cellStyle name="Navadno 8 14 3" xfId="11100"/>
    <cellStyle name="Navadno 8 15" xfId="6433"/>
    <cellStyle name="Navadno 8 15 2" xfId="6434"/>
    <cellStyle name="Navadno 8 15 2 2" xfId="11103"/>
    <cellStyle name="Navadno 8 15 3" xfId="11102"/>
    <cellStyle name="Navadno 8 16" xfId="6435"/>
    <cellStyle name="Navadno 8 16 2" xfId="6436"/>
    <cellStyle name="Navadno 8 16 2 2" xfId="11105"/>
    <cellStyle name="Navadno 8 16 3" xfId="11104"/>
    <cellStyle name="Navadno 8 17" xfId="6437"/>
    <cellStyle name="Navadno 8 17 2" xfId="6438"/>
    <cellStyle name="Navadno 8 17 2 2" xfId="11107"/>
    <cellStyle name="Navadno 8 17 3" xfId="11106"/>
    <cellStyle name="Navadno 8 18" xfId="6439"/>
    <cellStyle name="Navadno 8 18 2" xfId="6440"/>
    <cellStyle name="Navadno 8 18 2 2" xfId="11109"/>
    <cellStyle name="Navadno 8 18 3" xfId="11108"/>
    <cellStyle name="Navadno 8 19" xfId="6441"/>
    <cellStyle name="Navadno 8 19 2" xfId="6442"/>
    <cellStyle name="Navadno 8 19 2 2" xfId="11111"/>
    <cellStyle name="Navadno 8 19 3" xfId="11110"/>
    <cellStyle name="Navadno 8 2" xfId="6443"/>
    <cellStyle name="Navadno 8 2 10" xfId="6444"/>
    <cellStyle name="Navadno 8 2 10 2" xfId="11113"/>
    <cellStyle name="Navadno 8 2 11" xfId="6445"/>
    <cellStyle name="Navadno 8 2 11 2" xfId="11114"/>
    <cellStyle name="Navadno 8 2 12" xfId="6446"/>
    <cellStyle name="Navadno 8 2 12 2" xfId="11115"/>
    <cellStyle name="Navadno 8 2 13" xfId="6447"/>
    <cellStyle name="Navadno 8 2 13 2" xfId="11116"/>
    <cellStyle name="Navadno 8 2 14" xfId="6448"/>
    <cellStyle name="Navadno 8 2 14 2" xfId="11117"/>
    <cellStyle name="Navadno 8 2 15" xfId="6449"/>
    <cellStyle name="Navadno 8 2 15 2" xfId="11118"/>
    <cellStyle name="Navadno 8 2 16" xfId="6450"/>
    <cellStyle name="Navadno 8 2 16 2" xfId="11119"/>
    <cellStyle name="Navadno 8 2 17" xfId="6451"/>
    <cellStyle name="Navadno 8 2 17 2" xfId="11120"/>
    <cellStyle name="Navadno 8 2 18" xfId="6452"/>
    <cellStyle name="Navadno 8 2 18 2" xfId="11121"/>
    <cellStyle name="Navadno 8 2 19" xfId="6453"/>
    <cellStyle name="Navadno 8 2 19 2" xfId="11122"/>
    <cellStyle name="Navadno 8 2 2" xfId="6454"/>
    <cellStyle name="Navadno 8 2 2 2" xfId="11123"/>
    <cellStyle name="Navadno 8 2 20" xfId="6455"/>
    <cellStyle name="Navadno 8 2 20 2" xfId="11124"/>
    <cellStyle name="Navadno 8 2 21" xfId="6456"/>
    <cellStyle name="Navadno 8 2 21 2" xfId="11125"/>
    <cellStyle name="Navadno 8 2 22" xfId="6457"/>
    <cellStyle name="Navadno 8 2 22 2" xfId="11126"/>
    <cellStyle name="Navadno 8 2 23" xfId="6458"/>
    <cellStyle name="Navadno 8 2 23 2" xfId="11127"/>
    <cellStyle name="Navadno 8 2 24" xfId="6459"/>
    <cellStyle name="Navadno 8 2 24 2" xfId="13896"/>
    <cellStyle name="Navadno 8 2 25" xfId="11112"/>
    <cellStyle name="Navadno 8 2 3" xfId="6460"/>
    <cellStyle name="Navadno 8 2 3 2" xfId="11128"/>
    <cellStyle name="Navadno 8 2 4" xfId="6461"/>
    <cellStyle name="Navadno 8 2 4 2" xfId="11129"/>
    <cellStyle name="Navadno 8 2 5" xfId="6462"/>
    <cellStyle name="Navadno 8 2 5 2" xfId="11130"/>
    <cellStyle name="Navadno 8 2 6" xfId="6463"/>
    <cellStyle name="Navadno 8 2 6 2" xfId="11131"/>
    <cellStyle name="Navadno 8 2 7" xfId="6464"/>
    <cellStyle name="Navadno 8 2 7 2" xfId="11132"/>
    <cellStyle name="Navadno 8 2 8" xfId="6465"/>
    <cellStyle name="Navadno 8 2 8 2" xfId="11133"/>
    <cellStyle name="Navadno 8 2 9" xfId="6466"/>
    <cellStyle name="Navadno 8 2 9 2" xfId="11134"/>
    <cellStyle name="Navadno 8 20" xfId="6467"/>
    <cellStyle name="Navadno 8 20 2" xfId="6468"/>
    <cellStyle name="Navadno 8 20 2 2" xfId="11136"/>
    <cellStyle name="Navadno 8 20 3" xfId="11135"/>
    <cellStyle name="Navadno 8 21" xfId="6469"/>
    <cellStyle name="Navadno 8 21 2" xfId="6470"/>
    <cellStyle name="Navadno 8 21 2 2" xfId="11138"/>
    <cellStyle name="Navadno 8 21 3" xfId="11137"/>
    <cellStyle name="Navadno 8 22" xfId="6471"/>
    <cellStyle name="Navadno 8 22 2" xfId="6472"/>
    <cellStyle name="Navadno 8 22 2 2" xfId="11140"/>
    <cellStyle name="Navadno 8 22 3" xfId="11139"/>
    <cellStyle name="Navadno 8 23" xfId="6473"/>
    <cellStyle name="Navadno 8 23 2" xfId="6474"/>
    <cellStyle name="Navadno 8 23 2 2" xfId="11142"/>
    <cellStyle name="Navadno 8 23 3" xfId="11141"/>
    <cellStyle name="Navadno 8 24" xfId="6475"/>
    <cellStyle name="Navadno 8 24 2" xfId="6476"/>
    <cellStyle name="Navadno 8 24 2 2" xfId="11144"/>
    <cellStyle name="Navadno 8 24 3" xfId="11143"/>
    <cellStyle name="Navadno 8 25" xfId="6477"/>
    <cellStyle name="Navadno 8 25 2" xfId="6478"/>
    <cellStyle name="Navadno 8 25 2 2" xfId="11146"/>
    <cellStyle name="Navadno 8 25 3" xfId="11145"/>
    <cellStyle name="Navadno 8 26" xfId="6479"/>
    <cellStyle name="Navadno 8 26 2" xfId="6480"/>
    <cellStyle name="Navadno 8 26 2 2" xfId="11148"/>
    <cellStyle name="Navadno 8 26 3" xfId="11147"/>
    <cellStyle name="Navadno 8 27" xfId="6481"/>
    <cellStyle name="Navadno 8 27 2" xfId="6482"/>
    <cellStyle name="Navadno 8 27 2 2" xfId="11150"/>
    <cellStyle name="Navadno 8 27 3" xfId="11149"/>
    <cellStyle name="Navadno 8 28" xfId="6483"/>
    <cellStyle name="Navadno 8 28 2" xfId="6484"/>
    <cellStyle name="Navadno 8 28 2 2" xfId="11152"/>
    <cellStyle name="Navadno 8 28 3" xfId="11151"/>
    <cellStyle name="Navadno 8 29" xfId="6485"/>
    <cellStyle name="Navadno 8 29 2" xfId="6486"/>
    <cellStyle name="Navadno 8 29 2 2" xfId="11154"/>
    <cellStyle name="Navadno 8 29 3" xfId="11153"/>
    <cellStyle name="Navadno 8 3" xfId="6487"/>
    <cellStyle name="Navadno 8 3 10" xfId="11155"/>
    <cellStyle name="Navadno 8 3 2" xfId="6488"/>
    <cellStyle name="Navadno 8 3 2 2" xfId="6489"/>
    <cellStyle name="Navadno 8 3 2 2 2" xfId="13898"/>
    <cellStyle name="Navadno 8 3 2 3" xfId="11156"/>
    <cellStyle name="Navadno 8 3 3" xfId="6490"/>
    <cellStyle name="Navadno 8 3 3 2" xfId="11157"/>
    <cellStyle name="Navadno 8 3 4" xfId="6491"/>
    <cellStyle name="Navadno 8 3 4 2" xfId="11158"/>
    <cellStyle name="Navadno 8 3 5" xfId="6492"/>
    <cellStyle name="Navadno 8 3 5 2" xfId="11159"/>
    <cellStyle name="Navadno 8 3 6" xfId="6493"/>
    <cellStyle name="Navadno 8 3 6 2" xfId="11160"/>
    <cellStyle name="Navadno 8 3 7" xfId="6494"/>
    <cellStyle name="Navadno 8 3 7 2" xfId="11161"/>
    <cellStyle name="Navadno 8 3 8" xfId="6495"/>
    <cellStyle name="Navadno 8 3 8 2" xfId="11162"/>
    <cellStyle name="Navadno 8 3 9" xfId="6496"/>
    <cellStyle name="Navadno 8 3 9 2" xfId="13897"/>
    <cellStyle name="Navadno 8 30" xfId="6497"/>
    <cellStyle name="Navadno 8 30 2" xfId="6498"/>
    <cellStyle name="Navadno 8 30 2 2" xfId="11164"/>
    <cellStyle name="Navadno 8 30 3" xfId="11163"/>
    <cellStyle name="Navadno 8 31" xfId="6499"/>
    <cellStyle name="Navadno 8 31 2" xfId="6500"/>
    <cellStyle name="Navadno 8 31 2 2" xfId="11166"/>
    <cellStyle name="Navadno 8 31 3" xfId="11165"/>
    <cellStyle name="Navadno 8 32" xfId="6501"/>
    <cellStyle name="Navadno 8 32 2" xfId="6502"/>
    <cellStyle name="Navadno 8 32 2 2" xfId="11168"/>
    <cellStyle name="Navadno 8 32 3" xfId="11167"/>
    <cellStyle name="Navadno 8 33" xfId="6503"/>
    <cellStyle name="Navadno 8 33 2" xfId="6504"/>
    <cellStyle name="Navadno 8 33 2 2" xfId="11170"/>
    <cellStyle name="Navadno 8 33 3" xfId="11169"/>
    <cellStyle name="Navadno 8 34" xfId="6505"/>
    <cellStyle name="Navadno 8 34 2" xfId="6506"/>
    <cellStyle name="Navadno 8 34 2 2" xfId="11172"/>
    <cellStyle name="Navadno 8 34 3" xfId="11171"/>
    <cellStyle name="Navadno 8 35" xfId="6507"/>
    <cellStyle name="Navadno 8 35 2" xfId="6508"/>
    <cellStyle name="Navadno 8 35 2 2" xfId="11174"/>
    <cellStyle name="Navadno 8 35 3" xfId="11173"/>
    <cellStyle name="Navadno 8 36" xfId="6509"/>
    <cellStyle name="Navadno 8 36 2" xfId="6510"/>
    <cellStyle name="Navadno 8 36 2 2" xfId="11176"/>
    <cellStyle name="Navadno 8 36 3" xfId="11175"/>
    <cellStyle name="Navadno 8 37" xfId="6511"/>
    <cellStyle name="Navadno 8 37 2" xfId="6512"/>
    <cellStyle name="Navadno 8 37 2 2" xfId="11178"/>
    <cellStyle name="Navadno 8 37 3" xfId="11177"/>
    <cellStyle name="Navadno 8 38" xfId="6513"/>
    <cellStyle name="Navadno 8 38 2" xfId="6514"/>
    <cellStyle name="Navadno 8 38 2 2" xfId="11180"/>
    <cellStyle name="Navadno 8 38 3" xfId="11179"/>
    <cellStyle name="Navadno 8 39" xfId="6515"/>
    <cellStyle name="Navadno 8 39 2" xfId="6516"/>
    <cellStyle name="Navadno 8 39 2 2" xfId="11182"/>
    <cellStyle name="Navadno 8 39 3" xfId="11181"/>
    <cellStyle name="Navadno 8 4" xfId="6517"/>
    <cellStyle name="Navadno 8 4 2" xfId="6518"/>
    <cellStyle name="Navadno 8 4 2 2" xfId="11184"/>
    <cellStyle name="Navadno 8 4 3" xfId="6519"/>
    <cellStyle name="Navadno 8 4 3 2" xfId="11185"/>
    <cellStyle name="Navadno 8 4 4" xfId="6520"/>
    <cellStyle name="Navadno 8 4 4 2" xfId="11186"/>
    <cellStyle name="Navadno 8 4 5" xfId="6521"/>
    <cellStyle name="Navadno 8 4 5 2" xfId="11187"/>
    <cellStyle name="Navadno 8 4 6" xfId="6522"/>
    <cellStyle name="Navadno 8 4 6 2" xfId="11188"/>
    <cellStyle name="Navadno 8 4 7" xfId="11183"/>
    <cellStyle name="Navadno 8 40" xfId="6523"/>
    <cellStyle name="Navadno 8 40 2" xfId="6524"/>
    <cellStyle name="Navadno 8 40 2 2" xfId="11190"/>
    <cellStyle name="Navadno 8 40 3" xfId="11189"/>
    <cellStyle name="Navadno 8 41" xfId="6525"/>
    <cellStyle name="Navadno 8 41 2" xfId="6526"/>
    <cellStyle name="Navadno 8 41 2 2" xfId="11192"/>
    <cellStyle name="Navadno 8 41 3" xfId="11191"/>
    <cellStyle name="Navadno 8 42" xfId="6527"/>
    <cellStyle name="Navadno 8 42 2" xfId="6528"/>
    <cellStyle name="Navadno 8 42 2 2" xfId="11194"/>
    <cellStyle name="Navadno 8 42 3" xfId="11193"/>
    <cellStyle name="Navadno 8 43" xfId="6529"/>
    <cellStyle name="Navadno 8 43 2" xfId="6530"/>
    <cellStyle name="Navadno 8 43 2 2" xfId="11196"/>
    <cellStyle name="Navadno 8 43 3" xfId="11195"/>
    <cellStyle name="Navadno 8 44" xfId="6531"/>
    <cellStyle name="Navadno 8 44 2" xfId="6532"/>
    <cellStyle name="Navadno 8 44 2 2" xfId="11198"/>
    <cellStyle name="Navadno 8 44 3" xfId="11197"/>
    <cellStyle name="Navadno 8 45" xfId="6533"/>
    <cellStyle name="Navadno 8 45 2" xfId="11091"/>
    <cellStyle name="Navadno 8 46" xfId="6534"/>
    <cellStyle name="Navadno 8 46 2" xfId="11563"/>
    <cellStyle name="Navadno 8 47" xfId="8087"/>
    <cellStyle name="Navadno 8 5" xfId="6535"/>
    <cellStyle name="Navadno 8 5 10" xfId="6536"/>
    <cellStyle name="Navadno 8 5 10 2" xfId="13899"/>
    <cellStyle name="Navadno 8 5 11" xfId="11199"/>
    <cellStyle name="Navadno 8 5 2" xfId="6537"/>
    <cellStyle name="Navadno 8 5 2 2" xfId="6538"/>
    <cellStyle name="Navadno 8 5 2 2 2" xfId="13900"/>
    <cellStyle name="Navadno 8 5 2 3" xfId="11200"/>
    <cellStyle name="Navadno 8 5 3" xfId="6539"/>
    <cellStyle name="Navadno 8 5 3 2" xfId="6540"/>
    <cellStyle name="Navadno 8 5 3 2 2" xfId="6541"/>
    <cellStyle name="Navadno 8 5 3 2 2 2" xfId="6542"/>
    <cellStyle name="Navadno 8 5 3 2 2 2 2" xfId="15707"/>
    <cellStyle name="Navadno 8 5 3 2 2 3" xfId="13903"/>
    <cellStyle name="Navadno 8 5 3 2 3" xfId="6543"/>
    <cellStyle name="Navadno 8 5 3 2 3 2" xfId="6544"/>
    <cellStyle name="Navadno 8 5 3 2 3 2 2" xfId="15708"/>
    <cellStyle name="Navadno 8 5 3 2 3 3" xfId="13904"/>
    <cellStyle name="Navadno 8 5 3 2 4" xfId="6545"/>
    <cellStyle name="Navadno 8 5 3 2 4 2" xfId="15706"/>
    <cellStyle name="Navadno 8 5 3 2 5" xfId="13902"/>
    <cellStyle name="Navadno 8 5 3 3" xfId="6546"/>
    <cellStyle name="Navadno 8 5 3 3 2" xfId="6547"/>
    <cellStyle name="Navadno 8 5 3 3 2 2" xfId="15709"/>
    <cellStyle name="Navadno 8 5 3 3 3" xfId="13905"/>
    <cellStyle name="Navadno 8 5 3 4" xfId="6548"/>
    <cellStyle name="Navadno 8 5 3 4 2" xfId="6549"/>
    <cellStyle name="Navadno 8 5 3 4 2 2" xfId="15710"/>
    <cellStyle name="Navadno 8 5 3 4 3" xfId="13906"/>
    <cellStyle name="Navadno 8 5 3 5" xfId="6550"/>
    <cellStyle name="Navadno 8 5 3 5 2" xfId="15705"/>
    <cellStyle name="Navadno 8 5 3 6" xfId="6551"/>
    <cellStyle name="Navadno 8 5 3 6 2" xfId="13901"/>
    <cellStyle name="Navadno 8 5 3 7" xfId="11201"/>
    <cellStyle name="Navadno 8 5 4" xfId="6552"/>
    <cellStyle name="Navadno 8 5 4 2" xfId="6553"/>
    <cellStyle name="Navadno 8 5 4 2 2" xfId="6554"/>
    <cellStyle name="Navadno 8 5 4 2 2 2" xfId="15712"/>
    <cellStyle name="Navadno 8 5 4 2 3" xfId="13908"/>
    <cellStyle name="Navadno 8 5 4 3" xfId="6555"/>
    <cellStyle name="Navadno 8 5 4 3 2" xfId="6556"/>
    <cellStyle name="Navadno 8 5 4 3 2 2" xfId="15713"/>
    <cellStyle name="Navadno 8 5 4 3 3" xfId="13909"/>
    <cellStyle name="Navadno 8 5 4 4" xfId="6557"/>
    <cellStyle name="Navadno 8 5 4 4 2" xfId="15711"/>
    <cellStyle name="Navadno 8 5 4 5" xfId="6558"/>
    <cellStyle name="Navadno 8 5 4 5 2" xfId="13907"/>
    <cellStyle name="Navadno 8 5 4 6" xfId="11202"/>
    <cellStyle name="Navadno 8 5 5" xfId="6559"/>
    <cellStyle name="Navadno 8 5 5 2" xfId="6560"/>
    <cellStyle name="Navadno 8 5 5 2 2" xfId="6561"/>
    <cellStyle name="Navadno 8 5 5 2 2 2" xfId="15715"/>
    <cellStyle name="Navadno 8 5 5 2 3" xfId="13911"/>
    <cellStyle name="Navadno 8 5 5 3" xfId="6562"/>
    <cellStyle name="Navadno 8 5 5 3 2" xfId="6563"/>
    <cellStyle name="Navadno 8 5 5 3 2 2" xfId="15716"/>
    <cellStyle name="Navadno 8 5 5 3 3" xfId="13912"/>
    <cellStyle name="Navadno 8 5 5 4" xfId="6564"/>
    <cellStyle name="Navadno 8 5 5 4 2" xfId="15714"/>
    <cellStyle name="Navadno 8 5 5 5" xfId="6565"/>
    <cellStyle name="Navadno 8 5 5 5 2" xfId="13910"/>
    <cellStyle name="Navadno 8 5 5 6" xfId="11203"/>
    <cellStyle name="Navadno 8 5 6" xfId="6566"/>
    <cellStyle name="Navadno 8 5 6 2" xfId="6567"/>
    <cellStyle name="Navadno 8 5 6 2 2" xfId="15717"/>
    <cellStyle name="Navadno 8 5 6 3" xfId="6568"/>
    <cellStyle name="Navadno 8 5 6 3 2" xfId="13913"/>
    <cellStyle name="Navadno 8 5 6 4" xfId="11204"/>
    <cellStyle name="Navadno 8 5 7" xfId="6569"/>
    <cellStyle name="Navadno 8 5 7 2" xfId="6570"/>
    <cellStyle name="Navadno 8 5 7 2 2" xfId="15718"/>
    <cellStyle name="Navadno 8 5 7 3" xfId="13914"/>
    <cellStyle name="Navadno 8 5 8" xfId="6571"/>
    <cellStyle name="Navadno 8 5 8 2" xfId="6572"/>
    <cellStyle name="Navadno 8 5 8 2 2" xfId="15719"/>
    <cellStyle name="Navadno 8 5 8 3" xfId="13915"/>
    <cellStyle name="Navadno 8 5 9" xfId="6573"/>
    <cellStyle name="Navadno 8 5 9 2" xfId="15704"/>
    <cellStyle name="Navadno 8 6" xfId="6574"/>
    <cellStyle name="Navadno 8 6 2" xfId="6575"/>
    <cellStyle name="Navadno 8 6 2 10" xfId="11206"/>
    <cellStyle name="Navadno 8 6 2 2" xfId="6576"/>
    <cellStyle name="Navadno 8 6 2 2 2" xfId="6577"/>
    <cellStyle name="Navadno 8 6 2 2 2 2" xfId="6578"/>
    <cellStyle name="Navadno 8 6 2 2 2 2 2" xfId="6579"/>
    <cellStyle name="Navadno 8 6 2 2 2 2 2 2" xfId="15723"/>
    <cellStyle name="Navadno 8 6 2 2 2 2 3" xfId="13920"/>
    <cellStyle name="Navadno 8 6 2 2 2 3" xfId="6580"/>
    <cellStyle name="Navadno 8 6 2 2 2 3 2" xfId="6581"/>
    <cellStyle name="Navadno 8 6 2 2 2 3 2 2" xfId="15724"/>
    <cellStyle name="Navadno 8 6 2 2 2 3 3" xfId="13921"/>
    <cellStyle name="Navadno 8 6 2 2 2 4" xfId="6582"/>
    <cellStyle name="Navadno 8 6 2 2 2 4 2" xfId="15722"/>
    <cellStyle name="Navadno 8 6 2 2 2 5" xfId="13919"/>
    <cellStyle name="Navadno 8 6 2 2 3" xfId="6583"/>
    <cellStyle name="Navadno 8 6 2 2 3 2" xfId="6584"/>
    <cellStyle name="Navadno 8 6 2 2 3 2 2" xfId="15725"/>
    <cellStyle name="Navadno 8 6 2 2 3 3" xfId="13922"/>
    <cellStyle name="Navadno 8 6 2 2 4" xfId="6585"/>
    <cellStyle name="Navadno 8 6 2 2 4 2" xfId="6586"/>
    <cellStyle name="Navadno 8 6 2 2 4 2 2" xfId="15726"/>
    <cellStyle name="Navadno 8 6 2 2 4 3" xfId="13923"/>
    <cellStyle name="Navadno 8 6 2 2 5" xfId="6587"/>
    <cellStyle name="Navadno 8 6 2 2 5 2" xfId="15721"/>
    <cellStyle name="Navadno 8 6 2 2 6" xfId="13918"/>
    <cellStyle name="Navadno 8 6 2 3" xfId="6588"/>
    <cellStyle name="Navadno 8 6 2 3 2" xfId="6589"/>
    <cellStyle name="Navadno 8 6 2 3 2 2" xfId="6590"/>
    <cellStyle name="Navadno 8 6 2 3 2 2 2" xfId="15728"/>
    <cellStyle name="Navadno 8 6 2 3 2 3" xfId="13925"/>
    <cellStyle name="Navadno 8 6 2 3 3" xfId="6591"/>
    <cellStyle name="Navadno 8 6 2 3 3 2" xfId="6592"/>
    <cellStyle name="Navadno 8 6 2 3 3 2 2" xfId="15729"/>
    <cellStyle name="Navadno 8 6 2 3 3 3" xfId="13926"/>
    <cellStyle name="Navadno 8 6 2 3 4" xfId="6593"/>
    <cellStyle name="Navadno 8 6 2 3 4 2" xfId="15727"/>
    <cellStyle name="Navadno 8 6 2 3 5" xfId="13924"/>
    <cellStyle name="Navadno 8 6 2 4" xfId="6594"/>
    <cellStyle name="Navadno 8 6 2 4 2" xfId="6595"/>
    <cellStyle name="Navadno 8 6 2 4 2 2" xfId="6596"/>
    <cellStyle name="Navadno 8 6 2 4 2 2 2" xfId="15731"/>
    <cellStyle name="Navadno 8 6 2 4 2 3" xfId="13928"/>
    <cellStyle name="Navadno 8 6 2 4 3" xfId="6597"/>
    <cellStyle name="Navadno 8 6 2 4 3 2" xfId="6598"/>
    <cellStyle name="Navadno 8 6 2 4 3 2 2" xfId="15732"/>
    <cellStyle name="Navadno 8 6 2 4 3 3" xfId="13929"/>
    <cellStyle name="Navadno 8 6 2 4 4" xfId="6599"/>
    <cellStyle name="Navadno 8 6 2 4 4 2" xfId="15730"/>
    <cellStyle name="Navadno 8 6 2 4 5" xfId="13927"/>
    <cellStyle name="Navadno 8 6 2 5" xfId="6600"/>
    <cellStyle name="Navadno 8 6 2 5 2" xfId="6601"/>
    <cellStyle name="Navadno 8 6 2 5 2 2" xfId="15733"/>
    <cellStyle name="Navadno 8 6 2 5 3" xfId="13930"/>
    <cellStyle name="Navadno 8 6 2 6" xfId="6602"/>
    <cellStyle name="Navadno 8 6 2 6 2" xfId="6603"/>
    <cellStyle name="Navadno 8 6 2 6 2 2" xfId="15734"/>
    <cellStyle name="Navadno 8 6 2 6 3" xfId="13931"/>
    <cellStyle name="Navadno 8 6 2 7" xfId="6604"/>
    <cellStyle name="Navadno 8 6 2 7 2" xfId="6605"/>
    <cellStyle name="Navadno 8 6 2 7 2 2" xfId="15735"/>
    <cellStyle name="Navadno 8 6 2 7 3" xfId="13932"/>
    <cellStyle name="Navadno 8 6 2 8" xfId="6606"/>
    <cellStyle name="Navadno 8 6 2 8 2" xfId="15720"/>
    <cellStyle name="Navadno 8 6 2 9" xfId="6607"/>
    <cellStyle name="Navadno 8 6 2 9 2" xfId="13917"/>
    <cellStyle name="Navadno 8 6 3" xfId="6608"/>
    <cellStyle name="Navadno 8 6 3 2" xfId="11207"/>
    <cellStyle name="Navadno 8 6 4" xfId="6609"/>
    <cellStyle name="Navadno 8 6 4 2" xfId="11208"/>
    <cellStyle name="Navadno 8 6 5" xfId="6610"/>
    <cellStyle name="Navadno 8 6 5 2" xfId="11209"/>
    <cellStyle name="Navadno 8 6 6" xfId="6611"/>
    <cellStyle name="Navadno 8 6 6 2" xfId="11210"/>
    <cellStyle name="Navadno 8 6 7" xfId="6612"/>
    <cellStyle name="Navadno 8 6 7 2" xfId="13916"/>
    <cellStyle name="Navadno 8 6 8" xfId="11205"/>
    <cellStyle name="Navadno 8 7" xfId="6613"/>
    <cellStyle name="Navadno 8 7 2" xfId="6614"/>
    <cellStyle name="Navadno 8 7 2 2" xfId="11212"/>
    <cellStyle name="Navadno 8 7 3" xfId="6615"/>
    <cellStyle name="Navadno 8 7 3 2" xfId="13895"/>
    <cellStyle name="Navadno 8 7 4" xfId="11211"/>
    <cellStyle name="Navadno 8 8" xfId="6616"/>
    <cellStyle name="Navadno 8 8 2" xfId="6617"/>
    <cellStyle name="Navadno 8 8 2 2" xfId="11214"/>
    <cellStyle name="Navadno 8 8 3" xfId="11213"/>
    <cellStyle name="Navadno 8 9" xfId="6618"/>
    <cellStyle name="Navadno 8 9 2" xfId="6619"/>
    <cellStyle name="Navadno 8 9 2 2" xfId="11216"/>
    <cellStyle name="Navadno 8 9 3" xfId="11215"/>
    <cellStyle name="Navadno 80" xfId="6620"/>
    <cellStyle name="Navadno 80 2" xfId="11217"/>
    <cellStyle name="Navadno 81" xfId="6621"/>
    <cellStyle name="Navadno 81 2" xfId="11218"/>
    <cellStyle name="Navadno 82" xfId="6622"/>
    <cellStyle name="Navadno 82 2" xfId="11219"/>
    <cellStyle name="Navadno 83" xfId="6623"/>
    <cellStyle name="Navadno 83 2" xfId="11220"/>
    <cellStyle name="Navadno 84" xfId="6624"/>
    <cellStyle name="Navadno 84 2" xfId="11221"/>
    <cellStyle name="Navadno 85" xfId="6625"/>
    <cellStyle name="Navadno 85 2" xfId="11222"/>
    <cellStyle name="Navadno 86" xfId="6626"/>
    <cellStyle name="Navadno 86 2" xfId="6627"/>
    <cellStyle name="Navadno 86 2 2" xfId="11645"/>
    <cellStyle name="Navadno 86 3" xfId="6628"/>
    <cellStyle name="Navadno 86 4" xfId="11567"/>
    <cellStyle name="Navadno 87" xfId="6629"/>
    <cellStyle name="Navadno 87 2" xfId="6630"/>
    <cellStyle name="Navadno 87 2 2" xfId="11649"/>
    <cellStyle name="Navadno 87 3" xfId="6631"/>
    <cellStyle name="Navadno 87 4" xfId="11568"/>
    <cellStyle name="Navadno 88" xfId="6632"/>
    <cellStyle name="Navadno 88 2" xfId="11650"/>
    <cellStyle name="Navadno 89" xfId="6633"/>
    <cellStyle name="Navadno 89 2" xfId="11651"/>
    <cellStyle name="Navadno 9" xfId="6634"/>
    <cellStyle name="Navadno 9 10" xfId="6635"/>
    <cellStyle name="Navadno 9 10 2" xfId="6636"/>
    <cellStyle name="Navadno 9 10 2 2" xfId="11225"/>
    <cellStyle name="Navadno 9 10 3" xfId="6637"/>
    <cellStyle name="Navadno 9 10 3 2" xfId="14784"/>
    <cellStyle name="Navadno 9 10 4" xfId="11224"/>
    <cellStyle name="Navadno 9 11" xfId="6638"/>
    <cellStyle name="Navadno 9 11 2" xfId="6639"/>
    <cellStyle name="Navadno 9 11 2 2" xfId="11227"/>
    <cellStyle name="Navadno 9 11 3" xfId="11226"/>
    <cellStyle name="Navadno 9 12" xfId="6640"/>
    <cellStyle name="Navadno 9 12 2" xfId="6641"/>
    <cellStyle name="Navadno 9 12 2 2" xfId="11229"/>
    <cellStyle name="Navadno 9 12 3" xfId="11228"/>
    <cellStyle name="Navadno 9 13" xfId="6642"/>
    <cellStyle name="Navadno 9 13 2" xfId="6643"/>
    <cellStyle name="Navadno 9 13 2 2" xfId="11231"/>
    <cellStyle name="Navadno 9 13 3" xfId="11230"/>
    <cellStyle name="Navadno 9 14" xfId="6644"/>
    <cellStyle name="Navadno 9 14 2" xfId="6645"/>
    <cellStyle name="Navadno 9 14 2 2" xfId="11233"/>
    <cellStyle name="Navadno 9 14 3" xfId="11232"/>
    <cellStyle name="Navadno 9 15" xfId="6646"/>
    <cellStyle name="Navadno 9 15 2" xfId="6647"/>
    <cellStyle name="Navadno 9 15 2 2" xfId="11235"/>
    <cellStyle name="Navadno 9 15 3" xfId="11234"/>
    <cellStyle name="Navadno 9 16" xfId="6648"/>
    <cellStyle name="Navadno 9 16 2" xfId="6649"/>
    <cellStyle name="Navadno 9 16 2 2" xfId="11237"/>
    <cellStyle name="Navadno 9 16 3" xfId="11236"/>
    <cellStyle name="Navadno 9 17" xfId="6650"/>
    <cellStyle name="Navadno 9 17 2" xfId="6651"/>
    <cellStyle name="Navadno 9 17 2 2" xfId="11239"/>
    <cellStyle name="Navadno 9 17 3" xfId="11238"/>
    <cellStyle name="Navadno 9 18" xfId="6652"/>
    <cellStyle name="Navadno 9 18 2" xfId="6653"/>
    <cellStyle name="Navadno 9 18 2 2" xfId="11241"/>
    <cellStyle name="Navadno 9 18 3" xfId="11240"/>
    <cellStyle name="Navadno 9 19" xfId="6654"/>
    <cellStyle name="Navadno 9 19 2" xfId="6655"/>
    <cellStyle name="Navadno 9 19 2 2" xfId="11243"/>
    <cellStyle name="Navadno 9 19 3" xfId="11242"/>
    <cellStyle name="Navadno 9 2" xfId="6656"/>
    <cellStyle name="Navadno 9 2 10" xfId="6657"/>
    <cellStyle name="Navadno 9 2 10 2" xfId="11245"/>
    <cellStyle name="Navadno 9 2 11" xfId="6658"/>
    <cellStyle name="Navadno 9 2 11 2" xfId="11246"/>
    <cellStyle name="Navadno 9 2 12" xfId="6659"/>
    <cellStyle name="Navadno 9 2 12 2" xfId="11247"/>
    <cellStyle name="Navadno 9 2 13" xfId="6660"/>
    <cellStyle name="Navadno 9 2 13 2" xfId="11248"/>
    <cellStyle name="Navadno 9 2 14" xfId="6661"/>
    <cellStyle name="Navadno 9 2 14 2" xfId="11249"/>
    <cellStyle name="Navadno 9 2 15" xfId="6662"/>
    <cellStyle name="Navadno 9 2 15 2" xfId="11250"/>
    <cellStyle name="Navadno 9 2 16" xfId="6663"/>
    <cellStyle name="Navadno 9 2 16 2" xfId="11251"/>
    <cellStyle name="Navadno 9 2 17" xfId="6664"/>
    <cellStyle name="Navadno 9 2 17 2" xfId="11252"/>
    <cellStyle name="Navadno 9 2 18" xfId="6665"/>
    <cellStyle name="Navadno 9 2 18 2" xfId="11253"/>
    <cellStyle name="Navadno 9 2 19" xfId="6666"/>
    <cellStyle name="Navadno 9 2 19 2" xfId="11254"/>
    <cellStyle name="Navadno 9 2 2" xfId="6667"/>
    <cellStyle name="Navadno 9 2 2 2" xfId="6668"/>
    <cellStyle name="Navadno 9 2 2 2 2" xfId="13933"/>
    <cellStyle name="Navadno 9 2 2 3" xfId="11255"/>
    <cellStyle name="Navadno 9 2 20" xfId="6669"/>
    <cellStyle name="Navadno 9 2 20 2" xfId="11256"/>
    <cellStyle name="Navadno 9 2 21" xfId="6670"/>
    <cellStyle name="Navadno 9 2 21 2" xfId="11257"/>
    <cellStyle name="Navadno 9 2 22" xfId="6671"/>
    <cellStyle name="Navadno 9 2 22 2" xfId="11258"/>
    <cellStyle name="Navadno 9 2 23" xfId="6672"/>
    <cellStyle name="Navadno 9 2 23 2" xfId="11259"/>
    <cellStyle name="Navadno 9 2 24" xfId="11244"/>
    <cellStyle name="Navadno 9 2 3" xfId="6673"/>
    <cellStyle name="Navadno 9 2 3 2" xfId="11260"/>
    <cellStyle name="Navadno 9 2 4" xfId="6674"/>
    <cellStyle name="Navadno 9 2 4 2" xfId="11261"/>
    <cellStyle name="Navadno 9 2 5" xfId="6675"/>
    <cellStyle name="Navadno 9 2 5 2" xfId="11262"/>
    <cellStyle name="Navadno 9 2 6" xfId="6676"/>
    <cellStyle name="Navadno 9 2 6 2" xfId="11263"/>
    <cellStyle name="Navadno 9 2 7" xfId="6677"/>
    <cellStyle name="Navadno 9 2 7 2" xfId="11264"/>
    <cellStyle name="Navadno 9 2 8" xfId="6678"/>
    <cellStyle name="Navadno 9 2 8 2" xfId="11265"/>
    <cellStyle name="Navadno 9 2 9" xfId="6679"/>
    <cellStyle name="Navadno 9 2 9 2" xfId="11266"/>
    <cellStyle name="Navadno 9 20" xfId="6680"/>
    <cellStyle name="Navadno 9 20 2" xfId="6681"/>
    <cellStyle name="Navadno 9 20 2 2" xfId="11268"/>
    <cellStyle name="Navadno 9 20 3" xfId="11267"/>
    <cellStyle name="Navadno 9 21" xfId="6682"/>
    <cellStyle name="Navadno 9 21 2" xfId="6683"/>
    <cellStyle name="Navadno 9 21 2 2" xfId="11270"/>
    <cellStyle name="Navadno 9 21 3" xfId="11269"/>
    <cellStyle name="Navadno 9 22" xfId="6684"/>
    <cellStyle name="Navadno 9 22 2" xfId="6685"/>
    <cellStyle name="Navadno 9 22 2 2" xfId="11272"/>
    <cellStyle name="Navadno 9 22 3" xfId="11271"/>
    <cellStyle name="Navadno 9 23" xfId="6686"/>
    <cellStyle name="Navadno 9 23 2" xfId="6687"/>
    <cellStyle name="Navadno 9 23 2 2" xfId="11274"/>
    <cellStyle name="Navadno 9 23 3" xfId="11273"/>
    <cellStyle name="Navadno 9 24" xfId="6688"/>
    <cellStyle name="Navadno 9 24 2" xfId="6689"/>
    <cellStyle name="Navadno 9 24 2 2" xfId="11276"/>
    <cellStyle name="Navadno 9 24 3" xfId="11275"/>
    <cellStyle name="Navadno 9 25" xfId="6690"/>
    <cellStyle name="Navadno 9 25 2" xfId="6691"/>
    <cellStyle name="Navadno 9 25 2 2" xfId="11278"/>
    <cellStyle name="Navadno 9 25 3" xfId="11277"/>
    <cellStyle name="Navadno 9 26" xfId="6692"/>
    <cellStyle name="Navadno 9 26 2" xfId="6693"/>
    <cellStyle name="Navadno 9 26 2 2" xfId="11280"/>
    <cellStyle name="Navadno 9 26 3" xfId="11279"/>
    <cellStyle name="Navadno 9 27" xfId="6694"/>
    <cellStyle name="Navadno 9 27 2" xfId="6695"/>
    <cellStyle name="Navadno 9 27 2 2" xfId="11282"/>
    <cellStyle name="Navadno 9 27 3" xfId="11281"/>
    <cellStyle name="Navadno 9 28" xfId="6696"/>
    <cellStyle name="Navadno 9 28 2" xfId="6697"/>
    <cellStyle name="Navadno 9 28 2 2" xfId="11284"/>
    <cellStyle name="Navadno 9 28 3" xfId="11283"/>
    <cellStyle name="Navadno 9 29" xfId="6698"/>
    <cellStyle name="Navadno 9 29 2" xfId="6699"/>
    <cellStyle name="Navadno 9 29 2 2" xfId="11286"/>
    <cellStyle name="Navadno 9 29 3" xfId="11285"/>
    <cellStyle name="Navadno 9 3" xfId="6700"/>
    <cellStyle name="Navadno 9 3 10" xfId="11287"/>
    <cellStyle name="Navadno 9 3 2" xfId="6701"/>
    <cellStyle name="Navadno 9 3 2 2" xfId="6702"/>
    <cellStyle name="Navadno 9 3 2 2 2" xfId="13935"/>
    <cellStyle name="Navadno 9 3 2 3" xfId="11288"/>
    <cellStyle name="Navadno 9 3 3" xfId="6703"/>
    <cellStyle name="Navadno 9 3 3 2" xfId="11289"/>
    <cellStyle name="Navadno 9 3 4" xfId="6704"/>
    <cellStyle name="Navadno 9 3 4 2" xfId="11290"/>
    <cellStyle name="Navadno 9 3 5" xfId="6705"/>
    <cellStyle name="Navadno 9 3 5 2" xfId="11291"/>
    <cellStyle name="Navadno 9 3 6" xfId="6706"/>
    <cellStyle name="Navadno 9 3 6 2" xfId="11292"/>
    <cellStyle name="Navadno 9 3 7" xfId="6707"/>
    <cellStyle name="Navadno 9 3 7 2" xfId="11293"/>
    <cellStyle name="Navadno 9 3 8" xfId="6708"/>
    <cellStyle name="Navadno 9 3 8 2" xfId="11294"/>
    <cellStyle name="Navadno 9 3 9" xfId="6709"/>
    <cellStyle name="Navadno 9 3 9 2" xfId="13934"/>
    <cellStyle name="Navadno 9 30" xfId="6710"/>
    <cellStyle name="Navadno 9 30 2" xfId="6711"/>
    <cellStyle name="Navadno 9 30 2 2" xfId="11296"/>
    <cellStyle name="Navadno 9 30 3" xfId="11295"/>
    <cellStyle name="Navadno 9 31" xfId="6712"/>
    <cellStyle name="Navadno 9 31 2" xfId="6713"/>
    <cellStyle name="Navadno 9 31 2 2" xfId="11298"/>
    <cellStyle name="Navadno 9 31 3" xfId="11297"/>
    <cellStyle name="Navadno 9 32" xfId="6714"/>
    <cellStyle name="Navadno 9 32 2" xfId="6715"/>
    <cellStyle name="Navadno 9 32 2 2" xfId="11300"/>
    <cellStyle name="Navadno 9 32 3" xfId="11299"/>
    <cellStyle name="Navadno 9 33" xfId="6716"/>
    <cellStyle name="Navadno 9 33 2" xfId="6717"/>
    <cellStyle name="Navadno 9 33 2 2" xfId="11302"/>
    <cellStyle name="Navadno 9 33 3" xfId="11301"/>
    <cellStyle name="Navadno 9 34" xfId="6718"/>
    <cellStyle name="Navadno 9 34 2" xfId="6719"/>
    <cellStyle name="Navadno 9 34 2 2" xfId="11304"/>
    <cellStyle name="Navadno 9 34 3" xfId="11303"/>
    <cellStyle name="Navadno 9 35" xfId="6720"/>
    <cellStyle name="Navadno 9 35 2" xfId="6721"/>
    <cellStyle name="Navadno 9 35 2 2" xfId="11306"/>
    <cellStyle name="Navadno 9 35 3" xfId="11305"/>
    <cellStyle name="Navadno 9 36" xfId="6722"/>
    <cellStyle name="Navadno 9 36 2" xfId="6723"/>
    <cellStyle name="Navadno 9 36 2 2" xfId="11308"/>
    <cellStyle name="Navadno 9 36 3" xfId="11307"/>
    <cellStyle name="Navadno 9 37" xfId="6724"/>
    <cellStyle name="Navadno 9 37 2" xfId="6725"/>
    <cellStyle name="Navadno 9 37 2 2" xfId="11310"/>
    <cellStyle name="Navadno 9 37 3" xfId="11309"/>
    <cellStyle name="Navadno 9 38" xfId="6726"/>
    <cellStyle name="Navadno 9 38 2" xfId="6727"/>
    <cellStyle name="Navadno 9 38 2 2" xfId="11312"/>
    <cellStyle name="Navadno 9 38 3" xfId="11311"/>
    <cellStyle name="Navadno 9 39" xfId="6728"/>
    <cellStyle name="Navadno 9 39 2" xfId="6729"/>
    <cellStyle name="Navadno 9 39 2 2" xfId="11314"/>
    <cellStyle name="Navadno 9 39 3" xfId="11313"/>
    <cellStyle name="Navadno 9 4" xfId="6730"/>
    <cellStyle name="Navadno 9 4 2" xfId="6731"/>
    <cellStyle name="Navadno 9 4 2 2" xfId="11316"/>
    <cellStyle name="Navadno 9 4 3" xfId="6732"/>
    <cellStyle name="Navadno 9 4 3 2" xfId="11317"/>
    <cellStyle name="Navadno 9 4 4" xfId="6733"/>
    <cellStyle name="Navadno 9 4 4 2" xfId="11318"/>
    <cellStyle name="Navadno 9 4 5" xfId="6734"/>
    <cellStyle name="Navadno 9 4 5 2" xfId="11319"/>
    <cellStyle name="Navadno 9 4 6" xfId="6735"/>
    <cellStyle name="Navadno 9 4 6 2" xfId="11320"/>
    <cellStyle name="Navadno 9 4 7" xfId="6736"/>
    <cellStyle name="Navadno 9 4 7 2" xfId="13936"/>
    <cellStyle name="Navadno 9 4 8" xfId="11315"/>
    <cellStyle name="Navadno 9 40" xfId="6737"/>
    <cellStyle name="Navadno 9 40 2" xfId="6738"/>
    <cellStyle name="Navadno 9 40 2 2" xfId="11322"/>
    <cellStyle name="Navadno 9 40 3" xfId="11321"/>
    <cellStyle name="Navadno 9 41" xfId="6739"/>
    <cellStyle name="Navadno 9 41 2" xfId="6740"/>
    <cellStyle name="Navadno 9 41 2 2" xfId="11324"/>
    <cellStyle name="Navadno 9 41 3" xfId="11323"/>
    <cellStyle name="Navadno 9 42" xfId="6741"/>
    <cellStyle name="Navadno 9 42 2" xfId="6742"/>
    <cellStyle name="Navadno 9 42 2 2" xfId="11326"/>
    <cellStyle name="Navadno 9 42 3" xfId="11325"/>
    <cellStyle name="Navadno 9 43" xfId="6743"/>
    <cellStyle name="Navadno 9 43 2" xfId="6744"/>
    <cellStyle name="Navadno 9 43 2 2" xfId="11328"/>
    <cellStyle name="Navadno 9 43 3" xfId="11327"/>
    <cellStyle name="Navadno 9 44" xfId="6745"/>
    <cellStyle name="Navadno 9 44 2" xfId="6746"/>
    <cellStyle name="Navadno 9 44 2 2" xfId="11330"/>
    <cellStyle name="Navadno 9 44 3" xfId="11329"/>
    <cellStyle name="Navadno 9 45" xfId="6747"/>
    <cellStyle name="Navadno 9 46" xfId="6748"/>
    <cellStyle name="Navadno 9 46 2" xfId="11571"/>
    <cellStyle name="Navadno 9 47" xfId="11223"/>
    <cellStyle name="Navadno 9 5" xfId="6749"/>
    <cellStyle name="Navadno 9 5 2" xfId="6750"/>
    <cellStyle name="Navadno 9 5 2 2" xfId="11332"/>
    <cellStyle name="Navadno 9 5 3" xfId="6751"/>
    <cellStyle name="Navadno 9 5 3 2" xfId="11333"/>
    <cellStyle name="Navadno 9 5 4" xfId="6752"/>
    <cellStyle name="Navadno 9 5 4 2" xfId="11334"/>
    <cellStyle name="Navadno 9 5 5" xfId="6753"/>
    <cellStyle name="Navadno 9 5 5 2" xfId="11335"/>
    <cellStyle name="Navadno 9 5 6" xfId="6754"/>
    <cellStyle name="Navadno 9 5 6 2" xfId="11336"/>
    <cellStyle name="Navadno 9 5 7" xfId="6755"/>
    <cellStyle name="Navadno 9 5 7 2" xfId="13937"/>
    <cellStyle name="Navadno 9 5 8" xfId="11331"/>
    <cellStyle name="Navadno 9 6" xfId="6756"/>
    <cellStyle name="Navadno 9 6 2" xfId="6757"/>
    <cellStyle name="Navadno 9 6 2 2" xfId="11338"/>
    <cellStyle name="Navadno 9 6 3" xfId="6758"/>
    <cellStyle name="Navadno 9 6 3 2" xfId="11339"/>
    <cellStyle name="Navadno 9 6 4" xfId="6759"/>
    <cellStyle name="Navadno 9 6 4 2" xfId="11340"/>
    <cellStyle name="Navadno 9 6 5" xfId="6760"/>
    <cellStyle name="Navadno 9 6 5 2" xfId="11341"/>
    <cellStyle name="Navadno 9 6 6" xfId="6761"/>
    <cellStyle name="Navadno 9 6 6 2" xfId="11342"/>
    <cellStyle name="Navadno 9 6 7" xfId="6762"/>
    <cellStyle name="Navadno 9 6 7 2" xfId="13938"/>
    <cellStyle name="Navadno 9 6 8" xfId="11337"/>
    <cellStyle name="Navadno 9 7" xfId="6763"/>
    <cellStyle name="Navadno 9 7 2" xfId="6764"/>
    <cellStyle name="Navadno 9 7 2 2" xfId="11344"/>
    <cellStyle name="Navadno 9 7 3" xfId="11343"/>
    <cellStyle name="Navadno 9 8" xfId="6765"/>
    <cellStyle name="Navadno 9 8 2" xfId="6766"/>
    <cellStyle name="Navadno 9 8 2 2" xfId="11346"/>
    <cellStyle name="Navadno 9 8 3" xfId="6767"/>
    <cellStyle name="Navadno 9 8 3 2" xfId="13939"/>
    <cellStyle name="Navadno 9 8 4" xfId="11345"/>
    <cellStyle name="Navadno 9 9" xfId="6768"/>
    <cellStyle name="Navadno 9 9 2" xfId="6769"/>
    <cellStyle name="Navadno 9 9 2 2" xfId="11348"/>
    <cellStyle name="Navadno 9 9 3" xfId="11347"/>
    <cellStyle name="Navadno 90" xfId="6770"/>
    <cellStyle name="Navadno 90 2" xfId="11652"/>
    <cellStyle name="Navadno 91" xfId="6771"/>
    <cellStyle name="Navadno 91 2" xfId="6772"/>
    <cellStyle name="Navadno 91 3" xfId="11653"/>
    <cellStyle name="Navadno 92" xfId="6773"/>
    <cellStyle name="Navadno 92 2" xfId="6774"/>
    <cellStyle name="Navadno 92 3" xfId="11655"/>
    <cellStyle name="Navadno 93" xfId="6775"/>
    <cellStyle name="Navadno 94" xfId="6776"/>
    <cellStyle name="Navadno 95" xfId="8061"/>
    <cellStyle name="Navadno 96" xfId="8063"/>
    <cellStyle name="Navadno 96 2" xfId="6777"/>
    <cellStyle name="Navadno 96 2 2" xfId="11679"/>
    <cellStyle name="Neutral" xfId="11611"/>
    <cellStyle name="Neutral 10" xfId="6778"/>
    <cellStyle name="Neutral 13" xfId="6779"/>
    <cellStyle name="Neutral 2" xfId="6780"/>
    <cellStyle name="Neutral 2 2" xfId="13941"/>
    <cellStyle name="Neutral 3" xfId="6781"/>
    <cellStyle name="Neutral 3 2" xfId="6782"/>
    <cellStyle name="Neutral 3 2 2" xfId="13943"/>
    <cellStyle name="Neutral 3 3" xfId="13942"/>
    <cellStyle name="Neutral 4" xfId="6783"/>
    <cellStyle name="Neutral 4 2" xfId="13944"/>
    <cellStyle name="Neutral 5" xfId="6784"/>
    <cellStyle name="Neutral 5 2" xfId="13945"/>
    <cellStyle name="Neutral 6" xfId="6785"/>
    <cellStyle name="Neutral 6 2" xfId="13946"/>
    <cellStyle name="Neutral 7" xfId="6786"/>
    <cellStyle name="Neutral 7 2" xfId="13947"/>
    <cellStyle name="Neutral 8" xfId="6787"/>
    <cellStyle name="Neutral 8 2" xfId="13948"/>
    <cellStyle name="Neutral 9" xfId="6788"/>
    <cellStyle name="Neutral 9 2" xfId="13940"/>
    <cellStyle name="Nevtralno 2" xfId="6789"/>
    <cellStyle name="Nevtralno 2 2" xfId="6790"/>
    <cellStyle name="Nevtralno 2 2 2" xfId="6791"/>
    <cellStyle name="Nevtralno 2 2 2 2" xfId="6792"/>
    <cellStyle name="Nevtralno 2 2 2 2 2" xfId="13951"/>
    <cellStyle name="Nevtralno 2 2 2 3" xfId="13950"/>
    <cellStyle name="Nevtralno 2 2 3" xfId="6793"/>
    <cellStyle name="Nevtralno 2 2 3 2" xfId="6794"/>
    <cellStyle name="Nevtralno 2 2 3 2 2" xfId="13953"/>
    <cellStyle name="Nevtralno 2 2 3 3" xfId="13952"/>
    <cellStyle name="Nevtralno 2 2 4" xfId="6795"/>
    <cellStyle name="Nevtralno 2 2 4 2" xfId="13954"/>
    <cellStyle name="Nevtralno 2 2 5" xfId="6796"/>
    <cellStyle name="Nevtralno 2 2 5 2" xfId="6797"/>
    <cellStyle name="Nevtralno 2 2 5 2 2" xfId="13956"/>
    <cellStyle name="Nevtralno 2 2 5 3" xfId="13955"/>
    <cellStyle name="Nevtralno 2 2 6" xfId="6798"/>
    <cellStyle name="Nevtralno 2 2 6 2" xfId="13949"/>
    <cellStyle name="Nevtralno 2 2 7" xfId="11350"/>
    <cellStyle name="Nevtralno 2 3" xfId="6799"/>
    <cellStyle name="Nevtralno 2 3 2" xfId="11351"/>
    <cellStyle name="Nevtralno 2 4" xfId="6800"/>
    <cellStyle name="Nevtralno 2 4 2" xfId="6801"/>
    <cellStyle name="Nevtralno 2 4 2 2" xfId="13958"/>
    <cellStyle name="Nevtralno 2 4 3" xfId="13957"/>
    <cellStyle name="Nevtralno 2 5" xfId="6802"/>
    <cellStyle name="Nevtralno 2 5 2" xfId="13959"/>
    <cellStyle name="Nevtralno 2 6" xfId="6803"/>
    <cellStyle name="Nevtralno 2 6 2" xfId="13960"/>
    <cellStyle name="Nevtralno 2 7" xfId="6804"/>
    <cellStyle name="Nevtralno 2 7 2" xfId="13961"/>
    <cellStyle name="Nevtralno 2 8" xfId="11349"/>
    <cellStyle name="Nevtralno 2_VODOVODNA INSTALACIJA" xfId="6805"/>
    <cellStyle name="Nevtralno 3" xfId="6806"/>
    <cellStyle name="Nevtralno 3 2" xfId="6807"/>
    <cellStyle name="Nevtralno 3 2 2" xfId="11353"/>
    <cellStyle name="Nevtralno 3 3" xfId="6808"/>
    <cellStyle name="Nevtralno 3 3 2" xfId="6809"/>
    <cellStyle name="Nevtralno 3 3 2 2" xfId="13962"/>
    <cellStyle name="Nevtralno 3 3 3" xfId="11354"/>
    <cellStyle name="Nevtralno 3 4" xfId="11352"/>
    <cellStyle name="Nevtralno 3_VODOVODNA INSTALACIJA" xfId="6810"/>
    <cellStyle name="Nevtralno 4" xfId="6811"/>
    <cellStyle name="Nevtralno 4 2" xfId="6812"/>
    <cellStyle name="Nevtralno 4 2 2" xfId="6813"/>
    <cellStyle name="Nevtralno 4 2 2 2" xfId="13963"/>
    <cellStyle name="Nevtralno 4 2 3" xfId="11356"/>
    <cellStyle name="Nevtralno 4 3" xfId="6814"/>
    <cellStyle name="Nevtralno 4 3 2" xfId="6815"/>
    <cellStyle name="Nevtralno 4 3 2 2" xfId="13964"/>
    <cellStyle name="Nevtralno 4 3 3" xfId="11357"/>
    <cellStyle name="Nevtralno 4 4" xfId="6816"/>
    <cellStyle name="Nevtralno 4 4 2" xfId="6817"/>
    <cellStyle name="Nevtralno 4 4 2 2" xfId="6818"/>
    <cellStyle name="Nevtralno 4 4 2 2 2" xfId="13967"/>
    <cellStyle name="Nevtralno 4 4 2 3" xfId="13966"/>
    <cellStyle name="Nevtralno 4 4 3" xfId="6819"/>
    <cellStyle name="Nevtralno 4 4 3 2" xfId="13968"/>
    <cellStyle name="Nevtralno 4 4 4" xfId="13965"/>
    <cellStyle name="Nevtralno 4 5" xfId="6820"/>
    <cellStyle name="Nevtralno 4 5 2" xfId="6821"/>
    <cellStyle name="Nevtralno 4 5 2 2" xfId="13970"/>
    <cellStyle name="Nevtralno 4 5 3" xfId="13969"/>
    <cellStyle name="Nevtralno 4 6" xfId="11355"/>
    <cellStyle name="Nevtralno 4_VODOVODNA INSTALACIJA" xfId="6822"/>
    <cellStyle name="Nevtralno 5" xfId="6823"/>
    <cellStyle name="Nevtralno 5 2" xfId="6824"/>
    <cellStyle name="Nevtralno 5 2 2" xfId="11359"/>
    <cellStyle name="Nevtralno 5 3" xfId="6825"/>
    <cellStyle name="Nevtralno 5 3 2" xfId="11360"/>
    <cellStyle name="Nevtralno 5 4" xfId="11358"/>
    <cellStyle name="Nivo_1_GlNaslov" xfId="6826"/>
    <cellStyle name="Normal 10" xfId="6827"/>
    <cellStyle name="Normal 10 2" xfId="6828"/>
    <cellStyle name="Normal 10 2 2" xfId="6829"/>
    <cellStyle name="Normal 10 2 2 2" xfId="6830"/>
    <cellStyle name="Normal 10 2 2 2 2" xfId="13974"/>
    <cellStyle name="Normal 10 2 2 3" xfId="6831"/>
    <cellStyle name="Normal 10 2 2 3 2" xfId="13973"/>
    <cellStyle name="Normal 10 2 2 4" xfId="11361"/>
    <cellStyle name="Normal 10 2 3" xfId="6832"/>
    <cellStyle name="Normal 10 2 3 2" xfId="13975"/>
    <cellStyle name="Normal 10 2 4" xfId="6833"/>
    <cellStyle name="Normal 10 2 4 2" xfId="13976"/>
    <cellStyle name="Normal 10 2 5" xfId="13972"/>
    <cellStyle name="Normal 10 3" xfId="6834"/>
    <cellStyle name="Normal 10 3 2" xfId="13971"/>
    <cellStyle name="Normal 10 4" xfId="11612"/>
    <cellStyle name="Normal 11" xfId="6835"/>
    <cellStyle name="Normal 11 2" xfId="6836"/>
    <cellStyle name="Normal 11 2 2" xfId="13978"/>
    <cellStyle name="Normal 11 3" xfId="13977"/>
    <cellStyle name="Normal 12" xfId="6837"/>
    <cellStyle name="Normal 12 2" xfId="6838"/>
    <cellStyle name="Normal 12 2 2" xfId="13980"/>
    <cellStyle name="Normal 12 3" xfId="6839"/>
    <cellStyle name="Normal 12 3 2" xfId="13979"/>
    <cellStyle name="Normal 12 4" xfId="11613"/>
    <cellStyle name="Normal 13" xfId="6840"/>
    <cellStyle name="Normal 13 2" xfId="6841"/>
    <cellStyle name="Normal 13 2 2" xfId="13982"/>
    <cellStyle name="Normal 13 3" xfId="13981"/>
    <cellStyle name="Normal 14" xfId="6842"/>
    <cellStyle name="Normal 14 2" xfId="6843"/>
    <cellStyle name="Normal 14 2 2" xfId="13984"/>
    <cellStyle name="Normal 14 3" xfId="13983"/>
    <cellStyle name="Normal 15" xfId="6844"/>
    <cellStyle name="Normal 15 2" xfId="6845"/>
    <cellStyle name="Normal 15 2 2" xfId="13986"/>
    <cellStyle name="Normal 15 3" xfId="13985"/>
    <cellStyle name="Normal 16" xfId="6846"/>
    <cellStyle name="Normal 16 2" xfId="6847"/>
    <cellStyle name="Normal 16 2 2" xfId="13988"/>
    <cellStyle name="Normal 16 3" xfId="13987"/>
    <cellStyle name="Normal 17" xfId="6848"/>
    <cellStyle name="Normal 17 2" xfId="6849"/>
    <cellStyle name="Normal 17 2 2" xfId="13990"/>
    <cellStyle name="Normal 17 3" xfId="13989"/>
    <cellStyle name="Normal 18" xfId="6850"/>
    <cellStyle name="Normal 18 2" xfId="6851"/>
    <cellStyle name="Normal 18 2 2" xfId="13992"/>
    <cellStyle name="Normal 18 3" xfId="13991"/>
    <cellStyle name="Normal 19" xfId="6852"/>
    <cellStyle name="Normal 19 2" xfId="13993"/>
    <cellStyle name="Normal 2" xfId="6853"/>
    <cellStyle name="Normal 2 10" xfId="6854"/>
    <cellStyle name="Normal 2 10 2" xfId="13994"/>
    <cellStyle name="Normal 2 11" xfId="6855"/>
    <cellStyle name="Normal 2 11 2" xfId="11669"/>
    <cellStyle name="Normal 2 12" xfId="8070"/>
    <cellStyle name="Normal 2 2" xfId="6856"/>
    <cellStyle name="Normal 2 2 2" xfId="6857"/>
    <cellStyle name="Normal 2 2 2 2" xfId="6858"/>
    <cellStyle name="Normal 2 2 2 2 2" xfId="13997"/>
    <cellStyle name="Normal 2 2 2 3" xfId="13996"/>
    <cellStyle name="Normal 2 2 3" xfId="6859"/>
    <cellStyle name="Normal 2 2 3 2" xfId="13998"/>
    <cellStyle name="Normal 2 2 4" xfId="6860"/>
    <cellStyle name="Normal 2 2 4 2" xfId="13995"/>
    <cellStyle name="Normal 2 2 5" xfId="8079"/>
    <cellStyle name="Normal 2 3" xfId="6861"/>
    <cellStyle name="Normal 2 3 2" xfId="6862"/>
    <cellStyle name="Normal 2 3 2 2" xfId="6863"/>
    <cellStyle name="Normal 2 3 2 2 2" xfId="14001"/>
    <cellStyle name="Normal 2 3 2 3" xfId="14000"/>
    <cellStyle name="Normal 2 3 3" xfId="6864"/>
    <cellStyle name="Normal 2 3 3 2" xfId="14002"/>
    <cellStyle name="Normal 2 3 4" xfId="6865"/>
    <cellStyle name="Normal 2 3 4 2" xfId="13999"/>
    <cellStyle name="Normal 2 3 5" xfId="11362"/>
    <cellStyle name="Normal 2 4" xfId="6866"/>
    <cellStyle name="Normal 2 4 2" xfId="6867"/>
    <cellStyle name="Normal 2 4 2 2" xfId="14003"/>
    <cellStyle name="Normal 2 4 3" xfId="11614"/>
    <cellStyle name="Normal 2 5" xfId="6868"/>
    <cellStyle name="Normal 2 5 2" xfId="14004"/>
    <cellStyle name="Normal 2 6" xfId="6869"/>
    <cellStyle name="Normal 2 6 2" xfId="14005"/>
    <cellStyle name="Normal 2 7" xfId="6870"/>
    <cellStyle name="Normal 2 7 2" xfId="14006"/>
    <cellStyle name="Normal 2 8" xfId="6871"/>
    <cellStyle name="Normal 2 8 2" xfId="14007"/>
    <cellStyle name="Normal 2 9" xfId="6872"/>
    <cellStyle name="Normal 2 9 2" xfId="14008"/>
    <cellStyle name="Normal 20" xfId="6873"/>
    <cellStyle name="Normal 20 2" xfId="6874"/>
    <cellStyle name="Normal 20 2 2" xfId="14010"/>
    <cellStyle name="Normal 20 3" xfId="14009"/>
    <cellStyle name="Normal 21" xfId="6875"/>
    <cellStyle name="Normal 21 2" xfId="14011"/>
    <cellStyle name="Normal 22" xfId="6876"/>
    <cellStyle name="Normal 22 2" xfId="14012"/>
    <cellStyle name="Normal 23" xfId="6877"/>
    <cellStyle name="Normal 23 2" xfId="6878"/>
    <cellStyle name="Normal 23 2 2" xfId="14014"/>
    <cellStyle name="Normal 23 3" xfId="14013"/>
    <cellStyle name="Normal 24" xfId="6879"/>
    <cellStyle name="Normal 24 2" xfId="6880"/>
    <cellStyle name="Normal 24 2 2" xfId="14016"/>
    <cellStyle name="Normal 24 3" xfId="14015"/>
    <cellStyle name="Normal 25" xfId="6881"/>
    <cellStyle name="Normal 25 2" xfId="6882"/>
    <cellStyle name="Normal 25 2 2" xfId="14018"/>
    <cellStyle name="Normal 25 3" xfId="14017"/>
    <cellStyle name="Normal 26" xfId="6883"/>
    <cellStyle name="Normal 26 2" xfId="14019"/>
    <cellStyle name="Normal 27" xfId="6884"/>
    <cellStyle name="Normal 27 2" xfId="14020"/>
    <cellStyle name="Normal 28" xfId="6885"/>
    <cellStyle name="Normal 28 2" xfId="14021"/>
    <cellStyle name="Normal 29" xfId="6886"/>
    <cellStyle name="Normal 29 2" xfId="6887"/>
    <cellStyle name="Normal 29 2 2" xfId="14023"/>
    <cellStyle name="Normal 29 3" xfId="14022"/>
    <cellStyle name="Normal 3" xfId="6888"/>
    <cellStyle name="Normal 3 10" xfId="11363"/>
    <cellStyle name="Normal 3 2" xfId="6889"/>
    <cellStyle name="Normal 3 2 2" xfId="6890"/>
    <cellStyle name="Normal 3 2 2 2" xfId="6891"/>
    <cellStyle name="Normal 3 2 2 2 2" xfId="14025"/>
    <cellStyle name="Normal 3 2 2 3" xfId="11648"/>
    <cellStyle name="Normal 3 2 3" xfId="6892"/>
    <cellStyle name="Normal 3 2 3 2" xfId="14026"/>
    <cellStyle name="Normal 3 2 4" xfId="6893"/>
    <cellStyle name="Normal 3 2 4 2" xfId="14027"/>
    <cellStyle name="Normal 3 2 5" xfId="6894"/>
    <cellStyle name="Normal 3 2 6" xfId="11564"/>
    <cellStyle name="Normal 3 3" xfId="6895"/>
    <cellStyle name="Normal 3 3 2" xfId="6896"/>
    <cellStyle name="Normal 3 3 2 2" xfId="14028"/>
    <cellStyle name="Normal 3 3 3" xfId="11615"/>
    <cellStyle name="Normal 3 4" xfId="6897"/>
    <cellStyle name="Normal 3 4 2" xfId="6898"/>
    <cellStyle name="Normal 3 4 2 2" xfId="6899"/>
    <cellStyle name="Normal 3 4 2 2 2" xfId="14031"/>
    <cellStyle name="Normal 3 4 2 3" xfId="14030"/>
    <cellStyle name="Normal 3 4 3" xfId="6900"/>
    <cellStyle name="Normal 3 4 3 2" xfId="14032"/>
    <cellStyle name="Normal 3 4 4" xfId="14029"/>
    <cellStyle name="Normal 3 5" xfId="6901"/>
    <cellStyle name="Normal 3 5 2" xfId="6902"/>
    <cellStyle name="Normal 3 5 2 2" xfId="14034"/>
    <cellStyle name="Normal 3 5 3" xfId="14033"/>
    <cellStyle name="Normal 3 6" xfId="6903"/>
    <cellStyle name="Normal 3 6 2" xfId="6904"/>
    <cellStyle name="Normal 3 6 2 2" xfId="14036"/>
    <cellStyle name="Normal 3 6 3" xfId="6905"/>
    <cellStyle name="Normal 3 6 3 2" xfId="14037"/>
    <cellStyle name="Normal 3 6 4" xfId="14035"/>
    <cellStyle name="Normal 3 7" xfId="6906"/>
    <cellStyle name="Normal 3 7 2" xfId="14038"/>
    <cellStyle name="Normal 3 8" xfId="6907"/>
    <cellStyle name="Normal 3 8 2" xfId="6908"/>
    <cellStyle name="Normal 3 8 2 2" xfId="6909"/>
    <cellStyle name="Normal 3 8 2 2 2" xfId="6910"/>
    <cellStyle name="Normal 3 8 2 2 2 2" xfId="6911"/>
    <cellStyle name="Normal 3 8 2 2 2 2 2" xfId="15739"/>
    <cellStyle name="Normal 3 8 2 2 2 3" xfId="14042"/>
    <cellStyle name="Normal 3 8 2 2 3" xfId="6912"/>
    <cellStyle name="Normal 3 8 2 2 3 2" xfId="6913"/>
    <cellStyle name="Normal 3 8 2 2 3 2 2" xfId="15740"/>
    <cellStyle name="Normal 3 8 2 2 3 3" xfId="14043"/>
    <cellStyle name="Normal 3 8 2 2 4" xfId="6914"/>
    <cellStyle name="Normal 3 8 2 2 4 2" xfId="15738"/>
    <cellStyle name="Normal 3 8 2 2 5" xfId="14041"/>
    <cellStyle name="Normal 3 8 2 3" xfId="6915"/>
    <cellStyle name="Normal 3 8 2 3 2" xfId="6916"/>
    <cellStyle name="Normal 3 8 2 3 2 2" xfId="15741"/>
    <cellStyle name="Normal 3 8 2 3 3" xfId="14044"/>
    <cellStyle name="Normal 3 8 2 4" xfId="6917"/>
    <cellStyle name="Normal 3 8 2 4 2" xfId="6918"/>
    <cellStyle name="Normal 3 8 2 4 2 2" xfId="15742"/>
    <cellStyle name="Normal 3 8 2 4 3" xfId="14045"/>
    <cellStyle name="Normal 3 8 2 5" xfId="6919"/>
    <cellStyle name="Normal 3 8 2 5 2" xfId="15737"/>
    <cellStyle name="Normal 3 8 2 6" xfId="14040"/>
    <cellStyle name="Normal 3 8 3" xfId="6920"/>
    <cellStyle name="Normal 3 8 3 2" xfId="6921"/>
    <cellStyle name="Normal 3 8 3 2 2" xfId="6922"/>
    <cellStyle name="Normal 3 8 3 2 2 2" xfId="15744"/>
    <cellStyle name="Normal 3 8 3 2 3" xfId="14047"/>
    <cellStyle name="Normal 3 8 3 3" xfId="6923"/>
    <cellStyle name="Normal 3 8 3 3 2" xfId="6924"/>
    <cellStyle name="Normal 3 8 3 3 2 2" xfId="15745"/>
    <cellStyle name="Normal 3 8 3 3 3" xfId="14048"/>
    <cellStyle name="Normal 3 8 3 4" xfId="6925"/>
    <cellStyle name="Normal 3 8 3 4 2" xfId="15743"/>
    <cellStyle name="Normal 3 8 3 5" xfId="14046"/>
    <cellStyle name="Normal 3 8 4" xfId="6926"/>
    <cellStyle name="Normal 3 8 4 2" xfId="6927"/>
    <cellStyle name="Normal 3 8 4 2 2" xfId="6928"/>
    <cellStyle name="Normal 3 8 4 2 2 2" xfId="15747"/>
    <cellStyle name="Normal 3 8 4 2 3" xfId="14050"/>
    <cellStyle name="Normal 3 8 4 3" xfId="6929"/>
    <cellStyle name="Normal 3 8 4 3 2" xfId="6930"/>
    <cellStyle name="Normal 3 8 4 3 2 2" xfId="15748"/>
    <cellStyle name="Normal 3 8 4 3 3" xfId="14051"/>
    <cellStyle name="Normal 3 8 4 4" xfId="6931"/>
    <cellStyle name="Normal 3 8 4 4 2" xfId="15746"/>
    <cellStyle name="Normal 3 8 4 5" xfId="14049"/>
    <cellStyle name="Normal 3 8 5" xfId="6932"/>
    <cellStyle name="Normal 3 8 5 2" xfId="6933"/>
    <cellStyle name="Normal 3 8 5 2 2" xfId="15749"/>
    <cellStyle name="Normal 3 8 5 3" xfId="14052"/>
    <cellStyle name="Normal 3 8 6" xfId="6934"/>
    <cellStyle name="Normal 3 8 6 2" xfId="6935"/>
    <cellStyle name="Normal 3 8 6 2 2" xfId="15750"/>
    <cellStyle name="Normal 3 8 6 3" xfId="14053"/>
    <cellStyle name="Normal 3 8 7" xfId="6936"/>
    <cellStyle name="Normal 3 8 7 2" xfId="6937"/>
    <cellStyle name="Normal 3 8 7 2 2" xfId="15751"/>
    <cellStyle name="Normal 3 8 7 3" xfId="14054"/>
    <cellStyle name="Normal 3 8 8" xfId="6938"/>
    <cellStyle name="Normal 3 8 8 2" xfId="15736"/>
    <cellStyle name="Normal 3 8 9" xfId="14039"/>
    <cellStyle name="Normal 3 9" xfId="6939"/>
    <cellStyle name="Normal 3 9 2" xfId="14024"/>
    <cellStyle name="Normal 30" xfId="6940"/>
    <cellStyle name="Normal 30 2" xfId="6941"/>
    <cellStyle name="Normal 30 2 2" xfId="14056"/>
    <cellStyle name="Normal 30 3" xfId="14055"/>
    <cellStyle name="Normal 31" xfId="6942"/>
    <cellStyle name="Normal 31 2" xfId="6943"/>
    <cellStyle name="Normal 31 2 2" xfId="14058"/>
    <cellStyle name="Normal 31 3" xfId="14057"/>
    <cellStyle name="Normal 32" xfId="6944"/>
    <cellStyle name="Normal 32 2" xfId="6945"/>
    <cellStyle name="Normal 32 2 2" xfId="14060"/>
    <cellStyle name="Normal 32 3" xfId="14059"/>
    <cellStyle name="Normal 33" xfId="6946"/>
    <cellStyle name="Normal 33 2" xfId="6947"/>
    <cellStyle name="Normal 33 2 2" xfId="14062"/>
    <cellStyle name="Normal 33 3" xfId="14061"/>
    <cellStyle name="Normal 34" xfId="6948"/>
    <cellStyle name="Normal 34 2" xfId="6949"/>
    <cellStyle name="Normal 34 2 2" xfId="14064"/>
    <cellStyle name="Normal 34 3" xfId="14063"/>
    <cellStyle name="Normal 35" xfId="6950"/>
    <cellStyle name="Normal 35 2" xfId="6951"/>
    <cellStyle name="Normal 35 2 2" xfId="14066"/>
    <cellStyle name="Normal 35 3" xfId="14065"/>
    <cellStyle name="Normal 36" xfId="6952"/>
    <cellStyle name="Normal 36 2" xfId="6953"/>
    <cellStyle name="Normal 36 2 2" xfId="14068"/>
    <cellStyle name="Normal 36 3" xfId="14067"/>
    <cellStyle name="Normal 37" xfId="6954"/>
    <cellStyle name="Normal 37 2" xfId="6955"/>
    <cellStyle name="Normal 37 2 2" xfId="14070"/>
    <cellStyle name="Normal 37 3" xfId="14069"/>
    <cellStyle name="Normal 38" xfId="6956"/>
    <cellStyle name="Normal 38 2" xfId="14071"/>
    <cellStyle name="Normal 39" xfId="6957"/>
    <cellStyle name="Normal 39 2" xfId="14072"/>
    <cellStyle name="Normal 4" xfId="6958"/>
    <cellStyle name="Normal 4 10" xfId="6959"/>
    <cellStyle name="Normal 4 10 2" xfId="6960"/>
    <cellStyle name="Normal 4 10 2 2" xfId="15753"/>
    <cellStyle name="Normal 4 10 3" xfId="14074"/>
    <cellStyle name="Normal 4 11" xfId="6961"/>
    <cellStyle name="Normal 4 11 2" xfId="6962"/>
    <cellStyle name="Normal 4 11 2 2" xfId="15754"/>
    <cellStyle name="Normal 4 11 3" xfId="14075"/>
    <cellStyle name="Normal 4 12" xfId="6963"/>
    <cellStyle name="Normal 4 12 2" xfId="14076"/>
    <cellStyle name="Normal 4 13" xfId="6964"/>
    <cellStyle name="Normal 4 13 2" xfId="15752"/>
    <cellStyle name="Normal 4 14" xfId="6965"/>
    <cellStyle name="Normal 4 14 2" xfId="14073"/>
    <cellStyle name="Normal 4 15" xfId="11364"/>
    <cellStyle name="Normal 4 2" xfId="6966"/>
    <cellStyle name="Normal 4 2 2" xfId="6967"/>
    <cellStyle name="Normal 4 2 2 2" xfId="6968"/>
    <cellStyle name="Normal 4 2 2 2 2" xfId="14079"/>
    <cellStyle name="Normal 4 2 2 3" xfId="14078"/>
    <cellStyle name="Normal 4 2 3" xfId="6969"/>
    <cellStyle name="Normal 4 2 3 2" xfId="6970"/>
    <cellStyle name="Normal 4 2 3 2 2" xfId="6971"/>
    <cellStyle name="Normal 4 2 3 2 2 2" xfId="6972"/>
    <cellStyle name="Normal 4 2 3 2 2 2 2" xfId="6973"/>
    <cellStyle name="Normal 4 2 3 2 2 2 2 2" xfId="15758"/>
    <cellStyle name="Normal 4 2 3 2 2 2 3" xfId="14083"/>
    <cellStyle name="Normal 4 2 3 2 2 3" xfId="6974"/>
    <cellStyle name="Normal 4 2 3 2 2 3 2" xfId="6975"/>
    <cellStyle name="Normal 4 2 3 2 2 3 2 2" xfId="15759"/>
    <cellStyle name="Normal 4 2 3 2 2 3 3" xfId="14084"/>
    <cellStyle name="Normal 4 2 3 2 2 4" xfId="6976"/>
    <cellStyle name="Normal 4 2 3 2 2 4 2" xfId="15757"/>
    <cellStyle name="Normal 4 2 3 2 2 5" xfId="14082"/>
    <cellStyle name="Normal 4 2 3 2 3" xfId="6977"/>
    <cellStyle name="Normal 4 2 3 2 3 2" xfId="6978"/>
    <cellStyle name="Normal 4 2 3 2 3 2 2" xfId="15760"/>
    <cellStyle name="Normal 4 2 3 2 3 3" xfId="14085"/>
    <cellStyle name="Normal 4 2 3 2 4" xfId="6979"/>
    <cellStyle name="Normal 4 2 3 2 4 2" xfId="6980"/>
    <cellStyle name="Normal 4 2 3 2 4 2 2" xfId="15761"/>
    <cellStyle name="Normal 4 2 3 2 4 3" xfId="14086"/>
    <cellStyle name="Normal 4 2 3 2 5" xfId="6981"/>
    <cellStyle name="Normal 4 2 3 2 5 2" xfId="15756"/>
    <cellStyle name="Normal 4 2 3 2 6" xfId="14081"/>
    <cellStyle name="Normal 4 2 3 3" xfId="6982"/>
    <cellStyle name="Normal 4 2 3 3 2" xfId="6983"/>
    <cellStyle name="Normal 4 2 3 3 2 2" xfId="6984"/>
    <cellStyle name="Normal 4 2 3 3 2 2 2" xfId="15763"/>
    <cellStyle name="Normal 4 2 3 3 2 3" xfId="14088"/>
    <cellStyle name="Normal 4 2 3 3 3" xfId="6985"/>
    <cellStyle name="Normal 4 2 3 3 3 2" xfId="6986"/>
    <cellStyle name="Normal 4 2 3 3 3 2 2" xfId="15764"/>
    <cellStyle name="Normal 4 2 3 3 3 3" xfId="14089"/>
    <cellStyle name="Normal 4 2 3 3 4" xfId="6987"/>
    <cellStyle name="Normal 4 2 3 3 4 2" xfId="15762"/>
    <cellStyle name="Normal 4 2 3 3 5" xfId="14087"/>
    <cellStyle name="Normal 4 2 3 4" xfId="6988"/>
    <cellStyle name="Normal 4 2 3 4 2" xfId="6989"/>
    <cellStyle name="Normal 4 2 3 4 2 2" xfId="6990"/>
    <cellStyle name="Normal 4 2 3 4 2 2 2" xfId="15766"/>
    <cellStyle name="Normal 4 2 3 4 2 3" xfId="14091"/>
    <cellStyle name="Normal 4 2 3 4 3" xfId="6991"/>
    <cellStyle name="Normal 4 2 3 4 3 2" xfId="6992"/>
    <cellStyle name="Normal 4 2 3 4 3 2 2" xfId="15767"/>
    <cellStyle name="Normal 4 2 3 4 3 3" xfId="14092"/>
    <cellStyle name="Normal 4 2 3 4 4" xfId="6993"/>
    <cellStyle name="Normal 4 2 3 4 4 2" xfId="15765"/>
    <cellStyle name="Normal 4 2 3 4 5" xfId="14090"/>
    <cellStyle name="Normal 4 2 3 5" xfId="6994"/>
    <cellStyle name="Normal 4 2 3 5 2" xfId="6995"/>
    <cellStyle name="Normal 4 2 3 5 2 2" xfId="15768"/>
    <cellStyle name="Normal 4 2 3 5 3" xfId="14093"/>
    <cellStyle name="Normal 4 2 3 6" xfId="6996"/>
    <cellStyle name="Normal 4 2 3 6 2" xfId="6997"/>
    <cellStyle name="Normal 4 2 3 6 2 2" xfId="15769"/>
    <cellStyle name="Normal 4 2 3 6 3" xfId="14094"/>
    <cellStyle name="Normal 4 2 3 7" xfId="6998"/>
    <cellStyle name="Normal 4 2 3 7 2" xfId="6999"/>
    <cellStyle name="Normal 4 2 3 7 2 2" xfId="15770"/>
    <cellStyle name="Normal 4 2 3 7 3" xfId="14095"/>
    <cellStyle name="Normal 4 2 3 8" xfId="7000"/>
    <cellStyle name="Normal 4 2 3 8 2" xfId="15755"/>
    <cellStyle name="Normal 4 2 3 9" xfId="14080"/>
    <cellStyle name="Normal 4 2 4" xfId="7001"/>
    <cellStyle name="Normal 4 2 4 2" xfId="14077"/>
    <cellStyle name="Normal 4 2 5" xfId="11565"/>
    <cellStyle name="Normal 4 3" xfId="7002"/>
    <cellStyle name="Normal 4 3 2" xfId="7003"/>
    <cellStyle name="Normal 4 3 2 2" xfId="14096"/>
    <cellStyle name="Normal 4 3 3" xfId="11616"/>
    <cellStyle name="Normal 4 4" xfId="7004"/>
    <cellStyle name="Normal 4 4 2" xfId="7005"/>
    <cellStyle name="Normal 4 4 2 2" xfId="7006"/>
    <cellStyle name="Normal 4 4 2 2 2" xfId="7007"/>
    <cellStyle name="Normal 4 4 2 2 2 2" xfId="15773"/>
    <cellStyle name="Normal 4 4 2 2 3" xfId="14099"/>
    <cellStyle name="Normal 4 4 2 3" xfId="7008"/>
    <cellStyle name="Normal 4 4 2 3 2" xfId="7009"/>
    <cellStyle name="Normal 4 4 2 3 2 2" xfId="15774"/>
    <cellStyle name="Normal 4 4 2 3 3" xfId="14100"/>
    <cellStyle name="Normal 4 4 2 4" xfId="7010"/>
    <cellStyle name="Normal 4 4 2 4 2" xfId="15772"/>
    <cellStyle name="Normal 4 4 2 5" xfId="14098"/>
    <cellStyle name="Normal 4 4 3" xfId="7011"/>
    <cellStyle name="Normal 4 4 3 2" xfId="7012"/>
    <cellStyle name="Normal 4 4 3 2 2" xfId="15775"/>
    <cellStyle name="Normal 4 4 3 3" xfId="14101"/>
    <cellStyle name="Normal 4 4 4" xfId="7013"/>
    <cellStyle name="Normal 4 4 4 2" xfId="7014"/>
    <cellStyle name="Normal 4 4 4 2 2" xfId="15776"/>
    <cellStyle name="Normal 4 4 4 3" xfId="14102"/>
    <cellStyle name="Normal 4 4 5" xfId="7015"/>
    <cellStyle name="Normal 4 4 5 2" xfId="15771"/>
    <cellStyle name="Normal 4 4 6" xfId="14097"/>
    <cellStyle name="Normal 4 5" xfId="7016"/>
    <cellStyle name="Normal 4 5 2" xfId="7017"/>
    <cellStyle name="Normal 4 5 2 2" xfId="7018"/>
    <cellStyle name="Normal 4 5 2 2 2" xfId="15778"/>
    <cellStyle name="Normal 4 5 2 3" xfId="14104"/>
    <cellStyle name="Normal 4 5 3" xfId="7019"/>
    <cellStyle name="Normal 4 5 3 2" xfId="7020"/>
    <cellStyle name="Normal 4 5 3 2 2" xfId="15779"/>
    <cellStyle name="Normal 4 5 3 3" xfId="14105"/>
    <cellStyle name="Normal 4 5 4" xfId="7021"/>
    <cellStyle name="Normal 4 5 4 2" xfId="15777"/>
    <cellStyle name="Normal 4 5 5" xfId="14103"/>
    <cellStyle name="Normal 4 6" xfId="7022"/>
    <cellStyle name="Normal 4 6 2" xfId="7023"/>
    <cellStyle name="Normal 4 6 2 2" xfId="7024"/>
    <cellStyle name="Normal 4 6 2 2 2" xfId="15781"/>
    <cellStyle name="Normal 4 6 2 3" xfId="14107"/>
    <cellStyle name="Normal 4 6 3" xfId="7025"/>
    <cellStyle name="Normal 4 6 3 2" xfId="7026"/>
    <cellStyle name="Normal 4 6 3 2 2" xfId="15782"/>
    <cellStyle name="Normal 4 6 3 3" xfId="14108"/>
    <cellStyle name="Normal 4 6 4" xfId="7027"/>
    <cellStyle name="Normal 4 6 4 2" xfId="15780"/>
    <cellStyle name="Normal 4 6 5" xfId="14106"/>
    <cellStyle name="Normal 4 7" xfId="7028"/>
    <cellStyle name="Normal 4 7 2" xfId="7029"/>
    <cellStyle name="Normal 4 7 2 2" xfId="7030"/>
    <cellStyle name="Normal 4 7 2 2 2" xfId="15784"/>
    <cellStyle name="Normal 4 7 2 3" xfId="14110"/>
    <cellStyle name="Normal 4 7 3" xfId="7031"/>
    <cellStyle name="Normal 4 7 3 2" xfId="7032"/>
    <cellStyle name="Normal 4 7 3 2 2" xfId="15785"/>
    <cellStyle name="Normal 4 7 3 3" xfId="14111"/>
    <cellStyle name="Normal 4 7 4" xfId="7033"/>
    <cellStyle name="Normal 4 7 4 2" xfId="15783"/>
    <cellStyle name="Normal 4 7 5" xfId="14109"/>
    <cellStyle name="Normal 4 8" xfId="7034"/>
    <cellStyle name="Normal 4 8 2" xfId="7035"/>
    <cellStyle name="Normal 4 8 2 2" xfId="15786"/>
    <cellStyle name="Normal 4 8 3" xfId="14112"/>
    <cellStyle name="Normal 4 9" xfId="7036"/>
    <cellStyle name="Normal 4 9 2" xfId="7037"/>
    <cellStyle name="Normal 4 9 2 2" xfId="15787"/>
    <cellStyle name="Normal 4 9 3" xfId="14113"/>
    <cellStyle name="Normal 40" xfId="7038"/>
    <cellStyle name="Normal 40 2" xfId="14114"/>
    <cellStyle name="normal 41" xfId="7039"/>
    <cellStyle name="normal 41 2" xfId="14115"/>
    <cellStyle name="Normal 42" xfId="7040"/>
    <cellStyle name="Normal 42 2" xfId="7041"/>
    <cellStyle name="Normal 42 2 2" xfId="14785"/>
    <cellStyle name="Normal 42 3" xfId="11678"/>
    <cellStyle name="Normal 5" xfId="7042"/>
    <cellStyle name="Normal 5 2" xfId="7043"/>
    <cellStyle name="Normal 5 2 2" xfId="14117"/>
    <cellStyle name="Normal 5 3" xfId="7044"/>
    <cellStyle name="Normal 5 3 2" xfId="14116"/>
    <cellStyle name="Normal 5 4" xfId="11617"/>
    <cellStyle name="Normal 6" xfId="7045"/>
    <cellStyle name="Normal 6 2" xfId="7046"/>
    <cellStyle name="Normal 6 2 2" xfId="7047"/>
    <cellStyle name="Normal 6 2 2 2" xfId="14119"/>
    <cellStyle name="Normal 6 2 3" xfId="11619"/>
    <cellStyle name="Normal 6 3" xfId="7048"/>
    <cellStyle name="Normal 6 3 2" xfId="11620"/>
    <cellStyle name="Normal 6 4" xfId="7049"/>
    <cellStyle name="Normal 6 4 2" xfId="11621"/>
    <cellStyle name="Normal 6 5" xfId="7050"/>
    <cellStyle name="Normal 6 5 2" xfId="11622"/>
    <cellStyle name="Normal 6 6" xfId="7051"/>
    <cellStyle name="Normal 6 6 2" xfId="11623"/>
    <cellStyle name="Normal 6 7" xfId="7052"/>
    <cellStyle name="Normal 6 7 2" xfId="14118"/>
    <cellStyle name="Normal 6 8" xfId="11618"/>
    <cellStyle name="Normal 6_POPIS_RAZPIS" xfId="7053"/>
    <cellStyle name="Normal 7" xfId="7054"/>
    <cellStyle name="Normal 7 2" xfId="7055"/>
    <cellStyle name="Normal 7 2 2" xfId="14121"/>
    <cellStyle name="Normal 7 3" xfId="7056"/>
    <cellStyle name="Normal 7 3 2" xfId="14120"/>
    <cellStyle name="Normal 7 4" xfId="11624"/>
    <cellStyle name="Normal 8" xfId="7057"/>
    <cellStyle name="Normal 8 2" xfId="7058"/>
    <cellStyle name="Normal 8 2 2" xfId="14123"/>
    <cellStyle name="Normal 8 3" xfId="7059"/>
    <cellStyle name="Normal 8 3 2" xfId="14122"/>
    <cellStyle name="Normal 8 4" xfId="11625"/>
    <cellStyle name="Normal 9" xfId="7060"/>
    <cellStyle name="Normal 9 2" xfId="7061"/>
    <cellStyle name="Normal 9 2 2" xfId="14125"/>
    <cellStyle name="Normal 9 3" xfId="14124"/>
    <cellStyle name="Normale_CCTV Price List Jan-Jun 2005" xfId="7063"/>
    <cellStyle name="Normalno 2" xfId="7064"/>
    <cellStyle name="Normalno 2 2" xfId="14126"/>
    <cellStyle name="NORMAL-POP" xfId="7062"/>
    <cellStyle name="NORMAL-POP 2" xfId="11656"/>
    <cellStyle name="Note" xfId="11626"/>
    <cellStyle name="Note 10" xfId="7065"/>
    <cellStyle name="Note 10 2" xfId="14127"/>
    <cellStyle name="Note 11" xfId="7066"/>
    <cellStyle name="Note 14" xfId="7067"/>
    <cellStyle name="Note 2" xfId="7068"/>
    <cellStyle name="Note 2 2" xfId="7069"/>
    <cellStyle name="Note 2 2 2" xfId="14129"/>
    <cellStyle name="Note 2 3" xfId="7070"/>
    <cellStyle name="Note 2 3 2" xfId="14128"/>
    <cellStyle name="Note 2 4" xfId="11627"/>
    <cellStyle name="Note 3" xfId="7071"/>
    <cellStyle name="Note 3 2" xfId="14130"/>
    <cellStyle name="Note 4" xfId="7072"/>
    <cellStyle name="Note 4 2" xfId="14131"/>
    <cellStyle name="Note 5" xfId="7073"/>
    <cellStyle name="Note 5 2" xfId="14132"/>
    <cellStyle name="Note 6" xfId="7074"/>
    <cellStyle name="Note 6 2" xfId="7075"/>
    <cellStyle name="Note 6 2 2" xfId="14134"/>
    <cellStyle name="Note 6 3" xfId="14133"/>
    <cellStyle name="Note 7" xfId="7076"/>
    <cellStyle name="Note 7 2" xfId="14135"/>
    <cellStyle name="Note 8" xfId="7077"/>
    <cellStyle name="Note 8 2" xfId="14136"/>
    <cellStyle name="Note 9" xfId="7078"/>
    <cellStyle name="Note 9 2" xfId="14137"/>
    <cellStyle name="Note_popisi oken" xfId="11628"/>
    <cellStyle name="NOVO" xfId="7079"/>
    <cellStyle name="NOVO 2" xfId="7080"/>
    <cellStyle name="NOVO 2 2" xfId="7081"/>
    <cellStyle name="NOVO 2 2 2" xfId="7082"/>
    <cellStyle name="NOVO 2 2 2 2" xfId="14141"/>
    <cellStyle name="NOVO 2 2 3" xfId="14140"/>
    <cellStyle name="NOVO 2 3" xfId="7083"/>
    <cellStyle name="NOVO 2 3 2" xfId="14142"/>
    <cellStyle name="NOVO 2 4" xfId="14139"/>
    <cellStyle name="NOVO 3" xfId="7084"/>
    <cellStyle name="NOVO 3 2" xfId="7085"/>
    <cellStyle name="NOVO 3 2 2" xfId="7086"/>
    <cellStyle name="NOVO 3 2 2 2" xfId="14145"/>
    <cellStyle name="NOVO 3 2 3" xfId="14144"/>
    <cellStyle name="NOVO 3 3" xfId="7087"/>
    <cellStyle name="NOVO 3 3 2" xfId="14146"/>
    <cellStyle name="NOVO 3 4" xfId="14143"/>
    <cellStyle name="NOVO 4" xfId="7088"/>
    <cellStyle name="NOVO 4 2" xfId="7089"/>
    <cellStyle name="NOVO 4 2 2" xfId="14148"/>
    <cellStyle name="NOVO 4 3" xfId="14147"/>
    <cellStyle name="NOVO 5" xfId="7090"/>
    <cellStyle name="NOVO 5 2" xfId="14149"/>
    <cellStyle name="NOVO 6" xfId="14138"/>
    <cellStyle name="NOVO_Popis DSO Brežice - elektrika" xfId="7091"/>
    <cellStyle name="Odstotek 2" xfId="7092"/>
    <cellStyle name="Odstotek 2 2" xfId="7093"/>
    <cellStyle name="Odstotek 2 2 2" xfId="7094"/>
    <cellStyle name="Odstotek 2 2 2 2" xfId="14151"/>
    <cellStyle name="Odstotek 2 2 3" xfId="7095"/>
    <cellStyle name="Odstotek 2 2 3 2" xfId="14152"/>
    <cellStyle name="Odstotek 2 2 4" xfId="11365"/>
    <cellStyle name="Odstotek 2 3" xfId="7096"/>
    <cellStyle name="Odstotek 2 3 2" xfId="7097"/>
    <cellStyle name="Odstotek 2 3 2 2" xfId="14153"/>
    <cellStyle name="Odstotek 2 3 3" xfId="7098"/>
    <cellStyle name="Odstotek 2 3 3 2" xfId="11671"/>
    <cellStyle name="Odstotek 2 3 4" xfId="11629"/>
    <cellStyle name="Odstotek 2 4" xfId="7099"/>
    <cellStyle name="Odstotek 2 4 2" xfId="14154"/>
    <cellStyle name="Odstotek 2 5" xfId="7100"/>
    <cellStyle name="Odstotek 2 5 2" xfId="14150"/>
    <cellStyle name="Odstotek 2 6" xfId="7101"/>
    <cellStyle name="Odstotek 2 6 2" xfId="11670"/>
    <cellStyle name="Odstotek 2 7" xfId="8071"/>
    <cellStyle name="Odstotek 3" xfId="7102"/>
    <cellStyle name="Odstotek 3 2" xfId="7103"/>
    <cellStyle name="Odstotek 3 2 2" xfId="14156"/>
    <cellStyle name="Odstotek 3 3" xfId="7104"/>
    <cellStyle name="Odstotek 3 3 2" xfId="14155"/>
    <cellStyle name="Odstotek 3 4" xfId="7105"/>
    <cellStyle name="Odstotek 3 5" xfId="11636"/>
    <cellStyle name="Odstotek 4" xfId="7106"/>
    <cellStyle name="Odstotek 4 2" xfId="7107"/>
    <cellStyle name="Odstotek 4 2 2" xfId="14157"/>
    <cellStyle name="Odstotek 4 3" xfId="11366"/>
    <cellStyle name="oft Excel]_x000d__x000a_Comment=The open=/f lines load custom functions into the Paste Function list._x000d__x000a_Maximized=3_x000d__x000a_Basics=1_x000d__x000a_A" xfId="7108"/>
    <cellStyle name="oft Excel]_x000d__x000a_Comment=The open=/f lines load custom functions into the Paste Function list._x000d__x000a_Maximized=3_x000d__x000a_Basics=1_x000d__x000a_A 2" xfId="14158"/>
    <cellStyle name="Opomba 2" xfId="7109"/>
    <cellStyle name="Opomba 2 2" xfId="7110"/>
    <cellStyle name="Opomba 2 2 2" xfId="7111"/>
    <cellStyle name="Opomba 2 2 2 2" xfId="14159"/>
    <cellStyle name="Opomba 2 2 3" xfId="7112"/>
    <cellStyle name="Opomba 2 2 3 2" xfId="14160"/>
    <cellStyle name="Opomba 2 2 4" xfId="7113"/>
    <cellStyle name="Opomba 2 2 4 2" xfId="14161"/>
    <cellStyle name="Opomba 2 2 5" xfId="7114"/>
    <cellStyle name="Opomba 2 2 5 2" xfId="14162"/>
    <cellStyle name="Opomba 2 2 6" xfId="7115"/>
    <cellStyle name="Opomba 2 2 6 2" xfId="14163"/>
    <cellStyle name="Opomba 2 2 7" xfId="7116"/>
    <cellStyle name="Opomba 2 2 7 2" xfId="14164"/>
    <cellStyle name="Opomba 2 2 8" xfId="7117"/>
    <cellStyle name="Opomba 2 2 8 2" xfId="14165"/>
    <cellStyle name="Opomba 2 2 9" xfId="11368"/>
    <cellStyle name="Opomba 2 3" xfId="7118"/>
    <cellStyle name="Opomba 2 3 2" xfId="7119"/>
    <cellStyle name="Opomba 2 3 2 2" xfId="14166"/>
    <cellStyle name="Opomba 2 3 3" xfId="7120"/>
    <cellStyle name="Opomba 2 3 3 2" xfId="7121"/>
    <cellStyle name="Opomba 2 3 3 2 2" xfId="14168"/>
    <cellStyle name="Opomba 2 3 3 3" xfId="14167"/>
    <cellStyle name="Opomba 2 3 4" xfId="7122"/>
    <cellStyle name="Opomba 2 3 4 2" xfId="14169"/>
    <cellStyle name="Opomba 2 3 5" xfId="11369"/>
    <cellStyle name="Opomba 2 4" xfId="7123"/>
    <cellStyle name="Opomba 2 4 2" xfId="14170"/>
    <cellStyle name="Opomba 2 5" xfId="7124"/>
    <cellStyle name="Opomba 2 5 2" xfId="14171"/>
    <cellStyle name="Opomba 2 6" xfId="7125"/>
    <cellStyle name="Opomba 2 6 2" xfId="14172"/>
    <cellStyle name="Opomba 2 7" xfId="7126"/>
    <cellStyle name="Opomba 2 7 2" xfId="14173"/>
    <cellStyle name="Opomba 2 8" xfId="11367"/>
    <cellStyle name="Opomba 3" xfId="7127"/>
    <cellStyle name="Opomba 3 2" xfId="7128"/>
    <cellStyle name="Opomba 3 2 2" xfId="7129"/>
    <cellStyle name="Opomba 3 2 2 2" xfId="14175"/>
    <cellStyle name="Opomba 3 2 3" xfId="7130"/>
    <cellStyle name="Opomba 3 2 3 2" xfId="14176"/>
    <cellStyle name="Opomba 3 2 4" xfId="7131"/>
    <cellStyle name="Opomba 3 2 4 2" xfId="14177"/>
    <cellStyle name="Opomba 3 2 5" xfId="7132"/>
    <cellStyle name="Opomba 3 2 5 2" xfId="14174"/>
    <cellStyle name="Opomba 3 2 6" xfId="11371"/>
    <cellStyle name="Opomba 3 3" xfId="7133"/>
    <cellStyle name="Opomba 3 3 2" xfId="7134"/>
    <cellStyle name="Opomba 3 3 2 2" xfId="7135"/>
    <cellStyle name="Opomba 3 3 2 2 2" xfId="14179"/>
    <cellStyle name="Opomba 3 3 2 3" xfId="14178"/>
    <cellStyle name="Opomba 3 3 3" xfId="7136"/>
    <cellStyle name="Opomba 3 3 3 2" xfId="14180"/>
    <cellStyle name="Opomba 3 3 4" xfId="7137"/>
    <cellStyle name="Opomba 3 3 4 2" xfId="14181"/>
    <cellStyle name="Opomba 3 3 5" xfId="11372"/>
    <cellStyle name="Opomba 3 4" xfId="7138"/>
    <cellStyle name="Opomba 3 4 2" xfId="14182"/>
    <cellStyle name="Opomba 3 5" xfId="7139"/>
    <cellStyle name="Opomba 3 5 2" xfId="14183"/>
    <cellStyle name="Opomba 3 6" xfId="7140"/>
    <cellStyle name="Opomba 3 6 2" xfId="14184"/>
    <cellStyle name="Opomba 3 7" xfId="11370"/>
    <cellStyle name="Opomba 4" xfId="7141"/>
    <cellStyle name="Opomba 4 2" xfId="7142"/>
    <cellStyle name="Opomba 4 2 2" xfId="11374"/>
    <cellStyle name="Opomba 4 3" xfId="7143"/>
    <cellStyle name="Opomba 4 3 2" xfId="11375"/>
    <cellStyle name="Opomba 4 4" xfId="7144"/>
    <cellStyle name="Opomba 4 4 2" xfId="14185"/>
    <cellStyle name="Opomba 4 5" xfId="11373"/>
    <cellStyle name="Opomba 5" xfId="7145"/>
    <cellStyle name="Opomba 5 2" xfId="7146"/>
    <cellStyle name="Opomba 5 2 2" xfId="11377"/>
    <cellStyle name="Opomba 5 3" xfId="7147"/>
    <cellStyle name="Opomba 5 3 2" xfId="11378"/>
    <cellStyle name="Opomba 5 4" xfId="7148"/>
    <cellStyle name="Opomba 5 4 2" xfId="14186"/>
    <cellStyle name="Opomba 5 5" xfId="11376"/>
    <cellStyle name="Opozorilo 2" xfId="7149"/>
    <cellStyle name="Opozorilo 2 2" xfId="7150"/>
    <cellStyle name="Opozorilo 2 2 2" xfId="7151"/>
    <cellStyle name="Opozorilo 2 2 2 2" xfId="14189"/>
    <cellStyle name="Opozorilo 2 2 3" xfId="7152"/>
    <cellStyle name="Opozorilo 2 2 3 2" xfId="14188"/>
    <cellStyle name="Opozorilo 2 2 4" xfId="11380"/>
    <cellStyle name="Opozorilo 2 3" xfId="7153"/>
    <cellStyle name="Opozorilo 2 3 2" xfId="11381"/>
    <cellStyle name="Opozorilo 2 4" xfId="11379"/>
    <cellStyle name="Opozorilo 3" xfId="7154"/>
    <cellStyle name="Opozorilo 3 2" xfId="7155"/>
    <cellStyle name="Opozorilo 3 2 2" xfId="7156"/>
    <cellStyle name="Opozorilo 3 2 2 2" xfId="14190"/>
    <cellStyle name="Opozorilo 3 2 3" xfId="11383"/>
    <cellStyle name="Opozorilo 3 3" xfId="7157"/>
    <cellStyle name="Opozorilo 3 3 2" xfId="7158"/>
    <cellStyle name="Opozorilo 3 3 2 2" xfId="14191"/>
    <cellStyle name="Opozorilo 3 3 3" xfId="11384"/>
    <cellStyle name="Opozorilo 3 4" xfId="7159"/>
    <cellStyle name="Opozorilo 3 4 2" xfId="7160"/>
    <cellStyle name="Opozorilo 3 4 2 2" xfId="14193"/>
    <cellStyle name="Opozorilo 3 4 3" xfId="14192"/>
    <cellStyle name="Opozorilo 3 5" xfId="11382"/>
    <cellStyle name="Opozorilo 4" xfId="7161"/>
    <cellStyle name="Opozorilo 4 2" xfId="7162"/>
    <cellStyle name="Opozorilo 4 2 2" xfId="11386"/>
    <cellStyle name="Opozorilo 4 3" xfId="7163"/>
    <cellStyle name="Opozorilo 4 3 2" xfId="11387"/>
    <cellStyle name="Opozorilo 4 4" xfId="11385"/>
    <cellStyle name="Opozorilo 5" xfId="7164"/>
    <cellStyle name="Opozorilo 5 2" xfId="7165"/>
    <cellStyle name="Opozorilo 5 2 2" xfId="11389"/>
    <cellStyle name="Opozorilo 5 3" xfId="7166"/>
    <cellStyle name="Opozorilo 5 3 2" xfId="11390"/>
    <cellStyle name="Opozorilo 5 4" xfId="11388"/>
    <cellStyle name="Output" xfId="7167"/>
    <cellStyle name="Output 2" xfId="7168"/>
    <cellStyle name="Output 2 2" xfId="14195"/>
    <cellStyle name="Output 3" xfId="7169"/>
    <cellStyle name="Output 3 2" xfId="14196"/>
    <cellStyle name="Output 4" xfId="7170"/>
    <cellStyle name="Output 4 2" xfId="14197"/>
    <cellStyle name="Output 5" xfId="7171"/>
    <cellStyle name="Output 5 2" xfId="14198"/>
    <cellStyle name="Output 6" xfId="7172"/>
    <cellStyle name="Output 6 2" xfId="14194"/>
    <cellStyle name="Output 7" xfId="7173"/>
    <cellStyle name="Output 8" xfId="11630"/>
    <cellStyle name="Percent 2" xfId="7174"/>
    <cellStyle name="Percent 2 2" xfId="7175"/>
    <cellStyle name="Percent 2 2 2" xfId="14200"/>
    <cellStyle name="Percent 2 3" xfId="14199"/>
    <cellStyle name="Percent 3 2" xfId="7176"/>
    <cellStyle name="Percent 3 2 2" xfId="14201"/>
    <cellStyle name="Percent 3 3" xfId="7177"/>
    <cellStyle name="Percent 3 3 2" xfId="14202"/>
    <cellStyle name="Percent 3 4" xfId="7178"/>
    <cellStyle name="Percent 3 4 2" xfId="14203"/>
    <cellStyle name="Percent 5 2" xfId="7179"/>
    <cellStyle name="Percent 5 2 2" xfId="14204"/>
    <cellStyle name="Pojasnjevalno besedilo 2" xfId="7180"/>
    <cellStyle name="Pojasnjevalno besedilo 2 2" xfId="7181"/>
    <cellStyle name="Pojasnjevalno besedilo 2 2 2" xfId="7182"/>
    <cellStyle name="Pojasnjevalno besedilo 2 2 2 2" xfId="14206"/>
    <cellStyle name="Pojasnjevalno besedilo 2 2 3" xfId="7183"/>
    <cellStyle name="Pojasnjevalno besedilo 2 2 3 2" xfId="14205"/>
    <cellStyle name="Pojasnjevalno besedilo 2 2 4" xfId="11392"/>
    <cellStyle name="Pojasnjevalno besedilo 2 3" xfId="7184"/>
    <cellStyle name="Pojasnjevalno besedilo 2 3 2" xfId="11393"/>
    <cellStyle name="Pojasnjevalno besedilo 2 4" xfId="11391"/>
    <cellStyle name="Pojasnjevalno besedilo 3" xfId="7185"/>
    <cellStyle name="Pojasnjevalno besedilo 3 2" xfId="7186"/>
    <cellStyle name="Pojasnjevalno besedilo 3 2 2" xfId="7187"/>
    <cellStyle name="Pojasnjevalno besedilo 3 2 2 2" xfId="14207"/>
    <cellStyle name="Pojasnjevalno besedilo 3 2 3" xfId="11395"/>
    <cellStyle name="Pojasnjevalno besedilo 3 3" xfId="7188"/>
    <cellStyle name="Pojasnjevalno besedilo 3 3 2" xfId="7189"/>
    <cellStyle name="Pojasnjevalno besedilo 3 3 2 2" xfId="14208"/>
    <cellStyle name="Pojasnjevalno besedilo 3 3 3" xfId="11396"/>
    <cellStyle name="Pojasnjevalno besedilo 3 4" xfId="7190"/>
    <cellStyle name="Pojasnjevalno besedilo 3 4 2" xfId="7191"/>
    <cellStyle name="Pojasnjevalno besedilo 3 4 2 2" xfId="14210"/>
    <cellStyle name="Pojasnjevalno besedilo 3 4 3" xfId="14209"/>
    <cellStyle name="Pojasnjevalno besedilo 3 5" xfId="11394"/>
    <cellStyle name="Pojasnjevalno besedilo 4" xfId="7192"/>
    <cellStyle name="Pojasnjevalno besedilo 4 2" xfId="7193"/>
    <cellStyle name="Pojasnjevalno besedilo 4 2 2" xfId="11398"/>
    <cellStyle name="Pojasnjevalno besedilo 4 3" xfId="7194"/>
    <cellStyle name="Pojasnjevalno besedilo 4 3 2" xfId="11399"/>
    <cellStyle name="Pojasnjevalno besedilo 4 4" xfId="11397"/>
    <cellStyle name="Pojasnjevalno besedilo 5" xfId="7195"/>
    <cellStyle name="Pojasnjevalno besedilo 5 2" xfId="7196"/>
    <cellStyle name="Pojasnjevalno besedilo 5 2 2" xfId="11401"/>
    <cellStyle name="Pojasnjevalno besedilo 5 3" xfId="7197"/>
    <cellStyle name="Pojasnjevalno besedilo 5 3 2" xfId="11402"/>
    <cellStyle name="Pojasnjevalno besedilo 5 4" xfId="11400"/>
    <cellStyle name="Pomoc" xfId="7198"/>
    <cellStyle name="Pomoc 2" xfId="14211"/>
    <cellStyle name="Poudarek1 2" xfId="7199"/>
    <cellStyle name="Poudarek1 2 2" xfId="7200"/>
    <cellStyle name="Poudarek1 2 2 2" xfId="7201"/>
    <cellStyle name="Poudarek1 2 2 2 2" xfId="7202"/>
    <cellStyle name="Poudarek1 2 2 2 2 2" xfId="14214"/>
    <cellStyle name="Poudarek1 2 2 2 3" xfId="14213"/>
    <cellStyle name="Poudarek1 2 2 3" xfId="7203"/>
    <cellStyle name="Poudarek1 2 2 3 2" xfId="7204"/>
    <cellStyle name="Poudarek1 2 2 3 2 2" xfId="14216"/>
    <cellStyle name="Poudarek1 2 2 3 3" xfId="14215"/>
    <cellStyle name="Poudarek1 2 2 4" xfId="7205"/>
    <cellStyle name="Poudarek1 2 2 4 2" xfId="7206"/>
    <cellStyle name="Poudarek1 2 2 4 2 2" xfId="14218"/>
    <cellStyle name="Poudarek1 2 2 4 3" xfId="14217"/>
    <cellStyle name="Poudarek1 2 2 5" xfId="7207"/>
    <cellStyle name="Poudarek1 2 2 5 2" xfId="7208"/>
    <cellStyle name="Poudarek1 2 2 5 2 2" xfId="14220"/>
    <cellStyle name="Poudarek1 2 2 5 3" xfId="14219"/>
    <cellStyle name="Poudarek1 2 2 6" xfId="7209"/>
    <cellStyle name="Poudarek1 2 2 6 2" xfId="14221"/>
    <cellStyle name="Poudarek1 2 2 7" xfId="7210"/>
    <cellStyle name="Poudarek1 2 2 7 2" xfId="14212"/>
    <cellStyle name="Poudarek1 2 2 8" xfId="11404"/>
    <cellStyle name="Poudarek1 2 3" xfId="7211"/>
    <cellStyle name="Poudarek1 2 3 2" xfId="7212"/>
    <cellStyle name="Poudarek1 2 3 2 2" xfId="14222"/>
    <cellStyle name="Poudarek1 2 3 3" xfId="11405"/>
    <cellStyle name="Poudarek1 2 4" xfId="7213"/>
    <cellStyle name="Poudarek1 2 4 2" xfId="7214"/>
    <cellStyle name="Poudarek1 2 4 2 2" xfId="14224"/>
    <cellStyle name="Poudarek1 2 4 3" xfId="14223"/>
    <cellStyle name="Poudarek1 2 5" xfId="7215"/>
    <cellStyle name="Poudarek1 2 5 2" xfId="14225"/>
    <cellStyle name="Poudarek1 2 6" xfId="7216"/>
    <cellStyle name="Poudarek1 2 6 10" xfId="7217"/>
    <cellStyle name="Poudarek1 2 6 10 2" xfId="14227"/>
    <cellStyle name="Poudarek1 2 6 11" xfId="14226"/>
    <cellStyle name="Poudarek1 2 6 2" xfId="7218"/>
    <cellStyle name="Poudarek1 2 6 2 2" xfId="14228"/>
    <cellStyle name="Poudarek1 2 6 3" xfId="7219"/>
    <cellStyle name="Poudarek1 2 6 3 2" xfId="7220"/>
    <cellStyle name="Poudarek1 2 6 3 2 2" xfId="7221"/>
    <cellStyle name="Poudarek1 2 6 3 2 2 2" xfId="14231"/>
    <cellStyle name="Poudarek1 2 6 3 2 3" xfId="14230"/>
    <cellStyle name="Poudarek1 2 6 3 3" xfId="7222"/>
    <cellStyle name="Poudarek1 2 6 3 3 2" xfId="14232"/>
    <cellStyle name="Poudarek1 2 6 3 4" xfId="14229"/>
    <cellStyle name="Poudarek1 2 6 4" xfId="7223"/>
    <cellStyle name="Poudarek1 2 6 4 2" xfId="14233"/>
    <cellStyle name="Poudarek1 2 6 5" xfId="7224"/>
    <cellStyle name="Poudarek1 2 6 5 2" xfId="14234"/>
    <cellStyle name="Poudarek1 2 6 6" xfId="7225"/>
    <cellStyle name="Poudarek1 2 6 6 2" xfId="14235"/>
    <cellStyle name="Poudarek1 2 6 7" xfId="7226"/>
    <cellStyle name="Poudarek1 2 6 7 2" xfId="14236"/>
    <cellStyle name="Poudarek1 2 6 8" xfId="7227"/>
    <cellStyle name="Poudarek1 2 6 8 2" xfId="7228"/>
    <cellStyle name="Poudarek1 2 6 8 2 2" xfId="14238"/>
    <cellStyle name="Poudarek1 2 6 8 3" xfId="14237"/>
    <cellStyle name="Poudarek1 2 6 9" xfId="7229"/>
    <cellStyle name="Poudarek1 2 6 9 2" xfId="14239"/>
    <cellStyle name="Poudarek1 2 7" xfId="7230"/>
    <cellStyle name="Poudarek1 2 7 2" xfId="14240"/>
    <cellStyle name="Poudarek1 2 8" xfId="11403"/>
    <cellStyle name="Poudarek1 2_VODOVODNA INSTALACIJA" xfId="7231"/>
    <cellStyle name="Poudarek1 3" xfId="7232"/>
    <cellStyle name="Poudarek1 3 2" xfId="7233"/>
    <cellStyle name="Poudarek1 3 2 2" xfId="7234"/>
    <cellStyle name="Poudarek1 3 2 2 2" xfId="14241"/>
    <cellStyle name="Poudarek1 3 2 3" xfId="11407"/>
    <cellStyle name="Poudarek1 3 3" xfId="7235"/>
    <cellStyle name="Poudarek1 3 3 2" xfId="7236"/>
    <cellStyle name="Poudarek1 3 3 2 2" xfId="14242"/>
    <cellStyle name="Poudarek1 3 3 3" xfId="11408"/>
    <cellStyle name="Poudarek1 3 4" xfId="11406"/>
    <cellStyle name="Poudarek1 3_VODOVODNA INSTALACIJA" xfId="7237"/>
    <cellStyle name="Poudarek1 4" xfId="7238"/>
    <cellStyle name="Poudarek1 4 2" xfId="7239"/>
    <cellStyle name="Poudarek1 4 2 2" xfId="7240"/>
    <cellStyle name="Poudarek1 4 2 2 2" xfId="14243"/>
    <cellStyle name="Poudarek1 4 2 3" xfId="11410"/>
    <cellStyle name="Poudarek1 4 3" xfId="7241"/>
    <cellStyle name="Poudarek1 4 3 2" xfId="7242"/>
    <cellStyle name="Poudarek1 4 3 2 2" xfId="14244"/>
    <cellStyle name="Poudarek1 4 3 3" xfId="11411"/>
    <cellStyle name="Poudarek1 4 4" xfId="7243"/>
    <cellStyle name="Poudarek1 4 4 2" xfId="14245"/>
    <cellStyle name="Poudarek1 4 5" xfId="7244"/>
    <cellStyle name="Poudarek1 4 5 2" xfId="7245"/>
    <cellStyle name="Poudarek1 4 5 2 2" xfId="7246"/>
    <cellStyle name="Poudarek1 4 5 2 2 2" xfId="14248"/>
    <cellStyle name="Poudarek1 4 5 2 3" xfId="7247"/>
    <cellStyle name="Poudarek1 4 5 2 3 2" xfId="14249"/>
    <cellStyle name="Poudarek1 4 5 2 4" xfId="14247"/>
    <cellStyle name="Poudarek1 4 5 3" xfId="7248"/>
    <cellStyle name="Poudarek1 4 5 3 2" xfId="14250"/>
    <cellStyle name="Poudarek1 4 5 4" xfId="14246"/>
    <cellStyle name="Poudarek1 4 6" xfId="7249"/>
    <cellStyle name="Poudarek1 4 6 2" xfId="14251"/>
    <cellStyle name="Poudarek1 4 7" xfId="7250"/>
    <cellStyle name="Poudarek1 4 7 2" xfId="14252"/>
    <cellStyle name="Poudarek1 4 8" xfId="11409"/>
    <cellStyle name="Poudarek1 4_VODOVODNA INSTALACIJA" xfId="7251"/>
    <cellStyle name="Poudarek1 5" xfId="7252"/>
    <cellStyle name="Poudarek1 5 2" xfId="7253"/>
    <cellStyle name="Poudarek1 5 2 2" xfId="11413"/>
    <cellStyle name="Poudarek1 5 3" xfId="7254"/>
    <cellStyle name="Poudarek1 5 3 2" xfId="11414"/>
    <cellStyle name="Poudarek1 5 4" xfId="11412"/>
    <cellStyle name="Poudarek2 2" xfId="7255"/>
    <cellStyle name="Poudarek2 2 2" xfId="7256"/>
    <cellStyle name="Poudarek2 2 2 2" xfId="7257"/>
    <cellStyle name="Poudarek2 2 2 2 2" xfId="7258"/>
    <cellStyle name="Poudarek2 2 2 2 2 2" xfId="14255"/>
    <cellStyle name="Poudarek2 2 2 2 3" xfId="14254"/>
    <cellStyle name="Poudarek2 2 2 3" xfId="7259"/>
    <cellStyle name="Poudarek2 2 2 3 2" xfId="7260"/>
    <cellStyle name="Poudarek2 2 2 3 2 2" xfId="14257"/>
    <cellStyle name="Poudarek2 2 2 3 3" xfId="14256"/>
    <cellStyle name="Poudarek2 2 2 4" xfId="7261"/>
    <cellStyle name="Poudarek2 2 2 4 2" xfId="7262"/>
    <cellStyle name="Poudarek2 2 2 4 2 2" xfId="14259"/>
    <cellStyle name="Poudarek2 2 2 4 3" xfId="14258"/>
    <cellStyle name="Poudarek2 2 2 5" xfId="7263"/>
    <cellStyle name="Poudarek2 2 2 5 2" xfId="7264"/>
    <cellStyle name="Poudarek2 2 2 5 2 2" xfId="14261"/>
    <cellStyle name="Poudarek2 2 2 5 3" xfId="14260"/>
    <cellStyle name="Poudarek2 2 2 6" xfId="7265"/>
    <cellStyle name="Poudarek2 2 2 6 2" xfId="14262"/>
    <cellStyle name="Poudarek2 2 2 7" xfId="7266"/>
    <cellStyle name="Poudarek2 2 2 7 2" xfId="14253"/>
    <cellStyle name="Poudarek2 2 2 8" xfId="11416"/>
    <cellStyle name="Poudarek2 2 3" xfId="7267"/>
    <cellStyle name="Poudarek2 2 3 2" xfId="7268"/>
    <cellStyle name="Poudarek2 2 3 2 2" xfId="14263"/>
    <cellStyle name="Poudarek2 2 3 3" xfId="11417"/>
    <cellStyle name="Poudarek2 2 4" xfId="7269"/>
    <cellStyle name="Poudarek2 2 4 2" xfId="7270"/>
    <cellStyle name="Poudarek2 2 4 2 2" xfId="14265"/>
    <cellStyle name="Poudarek2 2 4 3" xfId="14264"/>
    <cellStyle name="Poudarek2 2 5" xfId="7271"/>
    <cellStyle name="Poudarek2 2 5 2" xfId="14266"/>
    <cellStyle name="Poudarek2 2 6" xfId="7272"/>
    <cellStyle name="Poudarek2 2 6 2" xfId="14267"/>
    <cellStyle name="Poudarek2 2 7" xfId="7273"/>
    <cellStyle name="Poudarek2 2 7 2" xfId="14268"/>
    <cellStyle name="Poudarek2 2 8" xfId="11415"/>
    <cellStyle name="Poudarek2 2_VODOVODNA INSTALACIJA" xfId="7274"/>
    <cellStyle name="Poudarek2 3" xfId="7275"/>
    <cellStyle name="Poudarek2 3 2" xfId="7276"/>
    <cellStyle name="Poudarek2 3 2 2" xfId="7277"/>
    <cellStyle name="Poudarek2 3 2 2 2" xfId="14269"/>
    <cellStyle name="Poudarek2 3 2 3" xfId="11419"/>
    <cellStyle name="Poudarek2 3 3" xfId="7278"/>
    <cellStyle name="Poudarek2 3 3 2" xfId="7279"/>
    <cellStyle name="Poudarek2 3 3 2 2" xfId="14270"/>
    <cellStyle name="Poudarek2 3 3 3" xfId="11420"/>
    <cellStyle name="Poudarek2 3 4" xfId="11418"/>
    <cellStyle name="Poudarek2 3_VODOVODNA INSTALACIJA" xfId="7280"/>
    <cellStyle name="Poudarek2 4" xfId="7281"/>
    <cellStyle name="Poudarek2 4 2" xfId="7282"/>
    <cellStyle name="Poudarek2 4 2 2" xfId="7283"/>
    <cellStyle name="Poudarek2 4 2 2 2" xfId="14271"/>
    <cellStyle name="Poudarek2 4 2 3" xfId="11422"/>
    <cellStyle name="Poudarek2 4 3" xfId="7284"/>
    <cellStyle name="Poudarek2 4 3 2" xfId="7285"/>
    <cellStyle name="Poudarek2 4 3 2 2" xfId="14272"/>
    <cellStyle name="Poudarek2 4 3 3" xfId="11423"/>
    <cellStyle name="Poudarek2 4 4" xfId="7286"/>
    <cellStyle name="Poudarek2 4 4 2" xfId="7287"/>
    <cellStyle name="Poudarek2 4 4 2 2" xfId="7288"/>
    <cellStyle name="Poudarek2 4 4 2 2 2" xfId="14275"/>
    <cellStyle name="Poudarek2 4 4 2 3" xfId="14274"/>
    <cellStyle name="Poudarek2 4 4 3" xfId="7289"/>
    <cellStyle name="Poudarek2 4 4 3 2" xfId="14276"/>
    <cellStyle name="Poudarek2 4 4 4" xfId="14273"/>
    <cellStyle name="Poudarek2 4 5" xfId="7290"/>
    <cellStyle name="Poudarek2 4 5 2" xfId="7291"/>
    <cellStyle name="Poudarek2 4 5 2 2" xfId="14278"/>
    <cellStyle name="Poudarek2 4 5 3" xfId="14277"/>
    <cellStyle name="Poudarek2 4 6" xfId="11421"/>
    <cellStyle name="Poudarek2 4_VODOVODNA INSTALACIJA" xfId="7292"/>
    <cellStyle name="Poudarek2 5" xfId="7293"/>
    <cellStyle name="Poudarek2 5 2" xfId="7294"/>
    <cellStyle name="Poudarek2 5 2 2" xfId="11425"/>
    <cellStyle name="Poudarek2 5 3" xfId="7295"/>
    <cellStyle name="Poudarek2 5 3 2" xfId="11426"/>
    <cellStyle name="Poudarek2 5 4" xfId="11424"/>
    <cellStyle name="Poudarek3 2" xfId="7296"/>
    <cellStyle name="Poudarek3 2 2" xfId="7297"/>
    <cellStyle name="Poudarek3 2 2 2" xfId="7298"/>
    <cellStyle name="Poudarek3 2 2 2 2" xfId="7299"/>
    <cellStyle name="Poudarek3 2 2 2 2 2" xfId="14281"/>
    <cellStyle name="Poudarek3 2 2 2 3" xfId="14280"/>
    <cellStyle name="Poudarek3 2 2 3" xfId="7300"/>
    <cellStyle name="Poudarek3 2 2 3 2" xfId="7301"/>
    <cellStyle name="Poudarek3 2 2 3 2 2" xfId="14283"/>
    <cellStyle name="Poudarek3 2 2 3 3" xfId="14282"/>
    <cellStyle name="Poudarek3 2 2 4" xfId="7302"/>
    <cellStyle name="Poudarek3 2 2 4 2" xfId="7303"/>
    <cellStyle name="Poudarek3 2 2 4 2 2" xfId="14285"/>
    <cellStyle name="Poudarek3 2 2 4 3" xfId="14284"/>
    <cellStyle name="Poudarek3 2 2 5" xfId="7304"/>
    <cellStyle name="Poudarek3 2 2 5 2" xfId="7305"/>
    <cellStyle name="Poudarek3 2 2 5 2 2" xfId="14287"/>
    <cellStyle name="Poudarek3 2 2 5 3" xfId="14286"/>
    <cellStyle name="Poudarek3 2 2 6" xfId="7306"/>
    <cellStyle name="Poudarek3 2 2 6 2" xfId="14288"/>
    <cellStyle name="Poudarek3 2 2 7" xfId="7307"/>
    <cellStyle name="Poudarek3 2 2 7 2" xfId="14279"/>
    <cellStyle name="Poudarek3 2 2 8" xfId="11428"/>
    <cellStyle name="Poudarek3 2 3" xfId="7308"/>
    <cellStyle name="Poudarek3 2 3 2" xfId="7309"/>
    <cellStyle name="Poudarek3 2 3 2 2" xfId="14289"/>
    <cellStyle name="Poudarek3 2 3 3" xfId="11429"/>
    <cellStyle name="Poudarek3 2 4" xfId="7310"/>
    <cellStyle name="Poudarek3 2 4 2" xfId="7311"/>
    <cellStyle name="Poudarek3 2 4 2 2" xfId="14291"/>
    <cellStyle name="Poudarek3 2 4 3" xfId="14290"/>
    <cellStyle name="Poudarek3 2 5" xfId="7312"/>
    <cellStyle name="Poudarek3 2 5 2" xfId="14292"/>
    <cellStyle name="Poudarek3 2 6" xfId="7313"/>
    <cellStyle name="Poudarek3 2 6 2" xfId="14293"/>
    <cellStyle name="Poudarek3 2 7" xfId="7314"/>
    <cellStyle name="Poudarek3 2 7 2" xfId="14294"/>
    <cellStyle name="Poudarek3 2 8" xfId="11427"/>
    <cellStyle name="Poudarek3 2_VODOVODNA INSTALACIJA" xfId="7315"/>
    <cellStyle name="Poudarek3 3" xfId="7316"/>
    <cellStyle name="Poudarek3 3 2" xfId="7317"/>
    <cellStyle name="Poudarek3 3 2 2" xfId="7318"/>
    <cellStyle name="Poudarek3 3 2 2 2" xfId="14295"/>
    <cellStyle name="Poudarek3 3 2 3" xfId="11431"/>
    <cellStyle name="Poudarek3 3 3" xfId="7319"/>
    <cellStyle name="Poudarek3 3 3 2" xfId="7320"/>
    <cellStyle name="Poudarek3 3 3 2 2" xfId="14296"/>
    <cellStyle name="Poudarek3 3 3 3" xfId="11432"/>
    <cellStyle name="Poudarek3 3 4" xfId="11430"/>
    <cellStyle name="Poudarek3 3_VODOVODNA INSTALACIJA" xfId="7321"/>
    <cellStyle name="Poudarek3 4" xfId="7322"/>
    <cellStyle name="Poudarek3 4 2" xfId="7323"/>
    <cellStyle name="Poudarek3 4 2 2" xfId="7324"/>
    <cellStyle name="Poudarek3 4 2 2 2" xfId="14297"/>
    <cellStyle name="Poudarek3 4 2 3" xfId="11434"/>
    <cellStyle name="Poudarek3 4 3" xfId="7325"/>
    <cellStyle name="Poudarek3 4 3 2" xfId="7326"/>
    <cellStyle name="Poudarek3 4 3 2 2" xfId="14298"/>
    <cellStyle name="Poudarek3 4 3 3" xfId="11435"/>
    <cellStyle name="Poudarek3 4 4" xfId="7327"/>
    <cellStyle name="Poudarek3 4 4 2" xfId="7328"/>
    <cellStyle name="Poudarek3 4 4 2 2" xfId="7329"/>
    <cellStyle name="Poudarek3 4 4 2 2 2" xfId="14301"/>
    <cellStyle name="Poudarek3 4 4 2 3" xfId="14300"/>
    <cellStyle name="Poudarek3 4 4 3" xfId="7330"/>
    <cellStyle name="Poudarek3 4 4 3 2" xfId="14302"/>
    <cellStyle name="Poudarek3 4 4 4" xfId="14299"/>
    <cellStyle name="Poudarek3 4 5" xfId="7331"/>
    <cellStyle name="Poudarek3 4 5 2" xfId="7332"/>
    <cellStyle name="Poudarek3 4 5 2 2" xfId="14304"/>
    <cellStyle name="Poudarek3 4 5 3" xfId="14303"/>
    <cellStyle name="Poudarek3 4 6" xfId="11433"/>
    <cellStyle name="Poudarek3 4_VODOVODNA INSTALACIJA" xfId="7333"/>
    <cellStyle name="Poudarek3 5" xfId="7334"/>
    <cellStyle name="Poudarek3 5 2" xfId="7335"/>
    <cellStyle name="Poudarek3 5 2 2" xfId="11437"/>
    <cellStyle name="Poudarek3 5 3" xfId="7336"/>
    <cellStyle name="Poudarek3 5 3 2" xfId="11438"/>
    <cellStyle name="Poudarek3 5 4" xfId="11436"/>
    <cellStyle name="Poudarek4 2" xfId="7337"/>
    <cellStyle name="Poudarek4 2 2" xfId="7338"/>
    <cellStyle name="Poudarek4 2 2 2" xfId="7339"/>
    <cellStyle name="Poudarek4 2 2 2 2" xfId="7340"/>
    <cellStyle name="Poudarek4 2 2 2 2 2" xfId="14307"/>
    <cellStyle name="Poudarek4 2 2 2 3" xfId="14306"/>
    <cellStyle name="Poudarek4 2 2 3" xfId="7341"/>
    <cellStyle name="Poudarek4 2 2 3 2" xfId="7342"/>
    <cellStyle name="Poudarek4 2 2 3 2 2" xfId="14309"/>
    <cellStyle name="Poudarek4 2 2 3 3" xfId="14308"/>
    <cellStyle name="Poudarek4 2 2 4" xfId="7343"/>
    <cellStyle name="Poudarek4 2 2 4 2" xfId="7344"/>
    <cellStyle name="Poudarek4 2 2 4 2 2" xfId="14311"/>
    <cellStyle name="Poudarek4 2 2 4 3" xfId="14310"/>
    <cellStyle name="Poudarek4 2 2 5" xfId="7345"/>
    <cellStyle name="Poudarek4 2 2 5 2" xfId="7346"/>
    <cellStyle name="Poudarek4 2 2 5 2 2" xfId="14313"/>
    <cellStyle name="Poudarek4 2 2 5 3" xfId="14312"/>
    <cellStyle name="Poudarek4 2 2 6" xfId="7347"/>
    <cellStyle name="Poudarek4 2 2 6 2" xfId="14314"/>
    <cellStyle name="Poudarek4 2 2 7" xfId="7348"/>
    <cellStyle name="Poudarek4 2 2 7 2" xfId="14305"/>
    <cellStyle name="Poudarek4 2 2 8" xfId="11440"/>
    <cellStyle name="Poudarek4 2 3" xfId="7349"/>
    <cellStyle name="Poudarek4 2 3 2" xfId="7350"/>
    <cellStyle name="Poudarek4 2 3 2 2" xfId="14315"/>
    <cellStyle name="Poudarek4 2 3 3" xfId="11441"/>
    <cellStyle name="Poudarek4 2 4" xfId="7351"/>
    <cellStyle name="Poudarek4 2 4 2" xfId="7352"/>
    <cellStyle name="Poudarek4 2 4 2 2" xfId="14317"/>
    <cellStyle name="Poudarek4 2 4 3" xfId="14316"/>
    <cellStyle name="Poudarek4 2 5" xfId="7353"/>
    <cellStyle name="Poudarek4 2 5 2" xfId="14318"/>
    <cellStyle name="Poudarek4 2 6" xfId="7354"/>
    <cellStyle name="Poudarek4 2 6 2" xfId="14319"/>
    <cellStyle name="Poudarek4 2 7" xfId="7355"/>
    <cellStyle name="Poudarek4 2 7 2" xfId="14320"/>
    <cellStyle name="Poudarek4 2 8" xfId="11439"/>
    <cellStyle name="Poudarek4 2_VODOVODNA INSTALACIJA" xfId="7356"/>
    <cellStyle name="Poudarek4 3" xfId="7357"/>
    <cellStyle name="Poudarek4 3 2" xfId="7358"/>
    <cellStyle name="Poudarek4 3 2 2" xfId="7359"/>
    <cellStyle name="Poudarek4 3 2 2 2" xfId="14321"/>
    <cellStyle name="Poudarek4 3 2 3" xfId="11443"/>
    <cellStyle name="Poudarek4 3 3" xfId="7360"/>
    <cellStyle name="Poudarek4 3 3 2" xfId="7361"/>
    <cellStyle name="Poudarek4 3 3 2 2" xfId="14322"/>
    <cellStyle name="Poudarek4 3 3 3" xfId="11444"/>
    <cellStyle name="Poudarek4 3 4" xfId="11442"/>
    <cellStyle name="Poudarek4 3_VODOVODNA INSTALACIJA" xfId="7362"/>
    <cellStyle name="Poudarek4 4" xfId="7363"/>
    <cellStyle name="Poudarek4 4 2" xfId="7364"/>
    <cellStyle name="Poudarek4 4 2 2" xfId="7365"/>
    <cellStyle name="Poudarek4 4 2 2 2" xfId="14324"/>
    <cellStyle name="Poudarek4 4 2 3" xfId="11446"/>
    <cellStyle name="Poudarek4 4 3" xfId="7366"/>
    <cellStyle name="Poudarek4 4 3 2" xfId="7367"/>
    <cellStyle name="Poudarek4 4 3 2 2" xfId="14325"/>
    <cellStyle name="Poudarek4 4 3 3" xfId="11447"/>
    <cellStyle name="Poudarek4 4 4" xfId="7368"/>
    <cellStyle name="Poudarek4 4 4 2" xfId="7369"/>
    <cellStyle name="Poudarek4 4 4 2 2" xfId="7370"/>
    <cellStyle name="Poudarek4 4 4 2 2 2" xfId="14328"/>
    <cellStyle name="Poudarek4 4 4 2 3" xfId="14327"/>
    <cellStyle name="Poudarek4 4 4 3" xfId="7371"/>
    <cellStyle name="Poudarek4 4 4 3 2" xfId="14329"/>
    <cellStyle name="Poudarek4 4 4 4" xfId="14326"/>
    <cellStyle name="Poudarek4 4 5" xfId="7372"/>
    <cellStyle name="Poudarek4 4 5 2" xfId="7373"/>
    <cellStyle name="Poudarek4 4 5 2 2" xfId="14331"/>
    <cellStyle name="Poudarek4 4 5 3" xfId="14330"/>
    <cellStyle name="Poudarek4 4 6" xfId="11445"/>
    <cellStyle name="Poudarek4 4_VODOVODNA INSTALACIJA" xfId="7374"/>
    <cellStyle name="Poudarek4 5" xfId="7375"/>
    <cellStyle name="Poudarek4 5 2" xfId="7376"/>
    <cellStyle name="Poudarek4 5 2 2" xfId="11449"/>
    <cellStyle name="Poudarek4 5 3" xfId="7377"/>
    <cellStyle name="Poudarek4 5 3 2" xfId="11450"/>
    <cellStyle name="Poudarek4 5 4" xfId="11448"/>
    <cellStyle name="Poudarek5 2" xfId="7378"/>
    <cellStyle name="Poudarek5 2 2" xfId="7379"/>
    <cellStyle name="Poudarek5 2 2 2" xfId="7380"/>
    <cellStyle name="Poudarek5 2 2 2 2" xfId="7381"/>
    <cellStyle name="Poudarek5 2 2 2 2 2" xfId="14333"/>
    <cellStyle name="Poudarek5 2 2 2 3" xfId="14332"/>
    <cellStyle name="Poudarek5 2 2 3" xfId="7382"/>
    <cellStyle name="Poudarek5 2 2 3 2" xfId="7383"/>
    <cellStyle name="Poudarek5 2 2 3 2 2" xfId="14335"/>
    <cellStyle name="Poudarek5 2 2 3 3" xfId="14334"/>
    <cellStyle name="Poudarek5 2 2 4" xfId="7384"/>
    <cellStyle name="Poudarek5 2 2 4 2" xfId="14336"/>
    <cellStyle name="Poudarek5 2 2 5" xfId="11452"/>
    <cellStyle name="Poudarek5 2 3" xfId="7385"/>
    <cellStyle name="Poudarek5 2 3 2" xfId="7386"/>
    <cellStyle name="Poudarek5 2 3 2 2" xfId="14338"/>
    <cellStyle name="Poudarek5 2 3 3" xfId="7387"/>
    <cellStyle name="Poudarek5 2 3 3 2" xfId="14337"/>
    <cellStyle name="Poudarek5 2 3 4" xfId="11453"/>
    <cellStyle name="Poudarek5 2 4" xfId="7388"/>
    <cellStyle name="Poudarek5 2 4 2" xfId="14339"/>
    <cellStyle name="Poudarek5 2 5" xfId="7389"/>
    <cellStyle name="Poudarek5 2 5 2" xfId="14340"/>
    <cellStyle name="Poudarek5 2 6" xfId="11451"/>
    <cellStyle name="Poudarek5 3" xfId="7390"/>
    <cellStyle name="Poudarek5 3 2" xfId="7391"/>
    <cellStyle name="Poudarek5 3 2 2" xfId="7392"/>
    <cellStyle name="Poudarek5 3 2 2 2" xfId="14341"/>
    <cellStyle name="Poudarek5 3 2 3" xfId="11455"/>
    <cellStyle name="Poudarek5 3 3" xfId="7393"/>
    <cellStyle name="Poudarek5 3 3 2" xfId="7394"/>
    <cellStyle name="Poudarek5 3 3 2 2" xfId="14342"/>
    <cellStyle name="Poudarek5 3 3 3" xfId="11456"/>
    <cellStyle name="Poudarek5 3 4" xfId="7395"/>
    <cellStyle name="Poudarek5 3 4 2" xfId="7396"/>
    <cellStyle name="Poudarek5 3 4 2 2" xfId="14344"/>
    <cellStyle name="Poudarek5 3 4 3" xfId="14343"/>
    <cellStyle name="Poudarek5 3 5" xfId="11454"/>
    <cellStyle name="Poudarek5 4" xfId="7397"/>
    <cellStyle name="Poudarek5 4 2" xfId="7398"/>
    <cellStyle name="Poudarek5 4 2 2" xfId="11458"/>
    <cellStyle name="Poudarek5 4 3" xfId="7399"/>
    <cellStyle name="Poudarek5 4 3 2" xfId="11459"/>
    <cellStyle name="Poudarek5 4 4" xfId="11457"/>
    <cellStyle name="Poudarek5 5" xfId="7400"/>
    <cellStyle name="Poudarek5 5 2" xfId="7401"/>
    <cellStyle name="Poudarek5 5 2 2" xfId="11461"/>
    <cellStyle name="Poudarek5 5 3" xfId="7402"/>
    <cellStyle name="Poudarek5 5 3 2" xfId="11462"/>
    <cellStyle name="Poudarek5 5 4" xfId="11460"/>
    <cellStyle name="Poudarek6 2" xfId="7403"/>
    <cellStyle name="Poudarek6 2 2" xfId="7404"/>
    <cellStyle name="Poudarek6 2 2 2" xfId="7405"/>
    <cellStyle name="Poudarek6 2 2 2 2" xfId="7406"/>
    <cellStyle name="Poudarek6 2 2 2 2 2" xfId="14347"/>
    <cellStyle name="Poudarek6 2 2 2 3" xfId="14346"/>
    <cellStyle name="Poudarek6 2 2 3" xfId="7407"/>
    <cellStyle name="Poudarek6 2 2 3 2" xfId="7408"/>
    <cellStyle name="Poudarek6 2 2 3 2 2" xfId="14349"/>
    <cellStyle name="Poudarek6 2 2 3 3" xfId="14348"/>
    <cellStyle name="Poudarek6 2 2 4" xfId="7409"/>
    <cellStyle name="Poudarek6 2 2 4 2" xfId="7410"/>
    <cellStyle name="Poudarek6 2 2 4 2 2" xfId="14351"/>
    <cellStyle name="Poudarek6 2 2 4 3" xfId="14350"/>
    <cellStyle name="Poudarek6 2 2 5" xfId="7411"/>
    <cellStyle name="Poudarek6 2 2 5 2" xfId="7412"/>
    <cellStyle name="Poudarek6 2 2 5 2 2" xfId="14353"/>
    <cellStyle name="Poudarek6 2 2 5 3" xfId="14352"/>
    <cellStyle name="Poudarek6 2 2 6" xfId="7413"/>
    <cellStyle name="Poudarek6 2 2 6 2" xfId="14354"/>
    <cellStyle name="Poudarek6 2 2 7" xfId="7414"/>
    <cellStyle name="Poudarek6 2 2 7 2" xfId="14345"/>
    <cellStyle name="Poudarek6 2 2 8" xfId="11464"/>
    <cellStyle name="Poudarek6 2 3" xfId="7415"/>
    <cellStyle name="Poudarek6 2 3 2" xfId="7416"/>
    <cellStyle name="Poudarek6 2 3 2 2" xfId="14355"/>
    <cellStyle name="Poudarek6 2 3 3" xfId="11465"/>
    <cellStyle name="Poudarek6 2 4" xfId="7417"/>
    <cellStyle name="Poudarek6 2 4 2" xfId="7418"/>
    <cellStyle name="Poudarek6 2 4 2 2" xfId="14357"/>
    <cellStyle name="Poudarek6 2 4 3" xfId="14356"/>
    <cellStyle name="Poudarek6 2 5" xfId="7419"/>
    <cellStyle name="Poudarek6 2 5 2" xfId="14358"/>
    <cellStyle name="Poudarek6 2 6" xfId="7420"/>
    <cellStyle name="Poudarek6 2 6 2" xfId="14359"/>
    <cellStyle name="Poudarek6 2 7" xfId="7421"/>
    <cellStyle name="Poudarek6 2 7 2" xfId="14360"/>
    <cellStyle name="Poudarek6 2 8" xfId="11463"/>
    <cellStyle name="Poudarek6 2_VODOVODNA INSTALACIJA" xfId="7422"/>
    <cellStyle name="Poudarek6 3" xfId="7423"/>
    <cellStyle name="Poudarek6 3 2" xfId="7424"/>
    <cellStyle name="Poudarek6 3 2 2" xfId="7425"/>
    <cellStyle name="Poudarek6 3 2 2 2" xfId="14361"/>
    <cellStyle name="Poudarek6 3 2 3" xfId="11467"/>
    <cellStyle name="Poudarek6 3 3" xfId="7426"/>
    <cellStyle name="Poudarek6 3 3 2" xfId="7427"/>
    <cellStyle name="Poudarek6 3 3 2 2" xfId="14362"/>
    <cellStyle name="Poudarek6 3 3 3" xfId="11468"/>
    <cellStyle name="Poudarek6 3 4" xfId="11466"/>
    <cellStyle name="Poudarek6 3_VODOVODNA INSTALACIJA" xfId="7428"/>
    <cellStyle name="Poudarek6 4" xfId="7429"/>
    <cellStyle name="Poudarek6 4 2" xfId="7430"/>
    <cellStyle name="Poudarek6 4 2 2" xfId="7431"/>
    <cellStyle name="Poudarek6 4 2 2 2" xfId="14363"/>
    <cellStyle name="Poudarek6 4 2 3" xfId="11470"/>
    <cellStyle name="Poudarek6 4 3" xfId="7432"/>
    <cellStyle name="Poudarek6 4 3 2" xfId="7433"/>
    <cellStyle name="Poudarek6 4 3 2 2" xfId="14364"/>
    <cellStyle name="Poudarek6 4 3 3" xfId="11471"/>
    <cellStyle name="Poudarek6 4 4" xfId="7434"/>
    <cellStyle name="Poudarek6 4 4 2" xfId="7435"/>
    <cellStyle name="Poudarek6 4 4 2 2" xfId="7436"/>
    <cellStyle name="Poudarek6 4 4 2 2 2" xfId="14367"/>
    <cellStyle name="Poudarek6 4 4 2 3" xfId="14366"/>
    <cellStyle name="Poudarek6 4 4 3" xfId="7437"/>
    <cellStyle name="Poudarek6 4 4 3 2" xfId="14368"/>
    <cellStyle name="Poudarek6 4 4 4" xfId="14365"/>
    <cellStyle name="Poudarek6 4 5" xfId="7438"/>
    <cellStyle name="Poudarek6 4 5 2" xfId="7439"/>
    <cellStyle name="Poudarek6 4 5 2 2" xfId="14370"/>
    <cellStyle name="Poudarek6 4 5 3" xfId="14369"/>
    <cellStyle name="Poudarek6 4 6" xfId="11469"/>
    <cellStyle name="Poudarek6 4_VODOVODNA INSTALACIJA" xfId="7440"/>
    <cellStyle name="Poudarek6 5" xfId="7441"/>
    <cellStyle name="Poudarek6 5 2" xfId="7442"/>
    <cellStyle name="Poudarek6 5 2 2" xfId="11473"/>
    <cellStyle name="Poudarek6 5 3" xfId="7443"/>
    <cellStyle name="Poudarek6 5 3 2" xfId="11474"/>
    <cellStyle name="Poudarek6 5 4" xfId="11472"/>
    <cellStyle name="Povezana celica 2" xfId="7444"/>
    <cellStyle name="Povezana celica 2 2" xfId="7445"/>
    <cellStyle name="Povezana celica 2 2 2" xfId="7446"/>
    <cellStyle name="Povezana celica 2 2 2 2" xfId="7447"/>
    <cellStyle name="Povezana celica 2 2 2 2 2" xfId="14373"/>
    <cellStyle name="Povezana celica 2 2 2 3" xfId="14372"/>
    <cellStyle name="Povezana celica 2 2 3" xfId="7448"/>
    <cellStyle name="Povezana celica 2 2 3 2" xfId="7449"/>
    <cellStyle name="Povezana celica 2 2 3 2 2" xfId="14375"/>
    <cellStyle name="Povezana celica 2 2 3 3" xfId="14374"/>
    <cellStyle name="Povezana celica 2 2 4" xfId="7450"/>
    <cellStyle name="Povezana celica 2 2 4 2" xfId="14376"/>
    <cellStyle name="Povezana celica 2 2 5" xfId="7451"/>
    <cellStyle name="Povezana celica 2 2 5 2" xfId="14371"/>
    <cellStyle name="Povezana celica 2 2 6" xfId="11476"/>
    <cellStyle name="Povezana celica 2 3" xfId="7452"/>
    <cellStyle name="Povezana celica 2 3 2" xfId="7453"/>
    <cellStyle name="Povezana celica 2 3 2 2" xfId="14377"/>
    <cellStyle name="Povezana celica 2 3 3" xfId="11477"/>
    <cellStyle name="Povezana celica 2 4" xfId="7454"/>
    <cellStyle name="Povezana celica 2 4 2" xfId="14378"/>
    <cellStyle name="Povezana celica 2 5" xfId="7455"/>
    <cellStyle name="Povezana celica 2 5 2" xfId="14379"/>
    <cellStyle name="Povezana celica 2 6" xfId="7456"/>
    <cellStyle name="Povezana celica 2 6 2" xfId="14380"/>
    <cellStyle name="Povezana celica 2 7" xfId="11475"/>
    <cellStyle name="Povezana celica 2_VODOVODNA INSTALACIJA" xfId="7457"/>
    <cellStyle name="Povezana celica 3" xfId="7458"/>
    <cellStyle name="Povezana celica 3 2" xfId="7459"/>
    <cellStyle name="Povezana celica 3 2 2" xfId="7460"/>
    <cellStyle name="Povezana celica 3 2 2 2" xfId="14381"/>
    <cellStyle name="Povezana celica 3 2 3" xfId="11479"/>
    <cellStyle name="Povezana celica 3 3" xfId="7461"/>
    <cellStyle name="Povezana celica 3 3 2" xfId="7462"/>
    <cellStyle name="Povezana celica 3 3 2 2" xfId="14382"/>
    <cellStyle name="Povezana celica 3 3 3" xfId="11480"/>
    <cellStyle name="Povezana celica 3 4" xfId="11478"/>
    <cellStyle name="Povezana celica 3_VODOVODNA INSTALACIJA" xfId="7463"/>
    <cellStyle name="Povezana celica 4" xfId="7464"/>
    <cellStyle name="Povezana celica 4 2" xfId="7465"/>
    <cellStyle name="Povezana celica 4 2 2" xfId="7466"/>
    <cellStyle name="Povezana celica 4 2 2 2" xfId="14383"/>
    <cellStyle name="Povezana celica 4 2 3" xfId="11482"/>
    <cellStyle name="Povezana celica 4 3" xfId="7467"/>
    <cellStyle name="Povezana celica 4 3 2" xfId="7468"/>
    <cellStyle name="Povezana celica 4 3 2 2" xfId="14384"/>
    <cellStyle name="Povezana celica 4 3 3" xfId="11483"/>
    <cellStyle name="Povezana celica 4 4" xfId="7469"/>
    <cellStyle name="Povezana celica 4 4 2" xfId="7470"/>
    <cellStyle name="Povezana celica 4 4 2 2" xfId="7471"/>
    <cellStyle name="Povezana celica 4 4 2 2 2" xfId="14387"/>
    <cellStyle name="Povezana celica 4 4 2 3" xfId="14386"/>
    <cellStyle name="Povezana celica 4 4 3" xfId="7472"/>
    <cellStyle name="Povezana celica 4 4 3 2" xfId="14388"/>
    <cellStyle name="Povezana celica 4 4 4" xfId="14385"/>
    <cellStyle name="Povezana celica 4 5" xfId="7473"/>
    <cellStyle name="Povezana celica 4 5 2" xfId="7474"/>
    <cellStyle name="Povezana celica 4 5 2 2" xfId="14390"/>
    <cellStyle name="Povezana celica 4 5 3" xfId="14389"/>
    <cellStyle name="Povezana celica 4 6" xfId="11481"/>
    <cellStyle name="Povezana celica 4_VODOVODNA INSTALACIJA" xfId="7475"/>
    <cellStyle name="Povezana celica 5" xfId="7476"/>
    <cellStyle name="Povezana celica 5 2" xfId="7477"/>
    <cellStyle name="Povezana celica 5 2 2" xfId="11485"/>
    <cellStyle name="Povezana celica 5 3" xfId="7478"/>
    <cellStyle name="Povezana celica 5 3 2" xfId="11486"/>
    <cellStyle name="Povezana celica 5 4" xfId="11484"/>
    <cellStyle name="Preveri celico 2" xfId="7479"/>
    <cellStyle name="Preveri celico 2 2" xfId="7480"/>
    <cellStyle name="Preveri celico 2 2 2" xfId="7481"/>
    <cellStyle name="Preveri celico 2 2 2 2" xfId="7482"/>
    <cellStyle name="Preveri celico 2 2 2 2 2" xfId="14392"/>
    <cellStyle name="Preveri celico 2 2 2 3" xfId="14391"/>
    <cellStyle name="Preveri celico 2 2 3" xfId="7483"/>
    <cellStyle name="Preveri celico 2 2 3 2" xfId="7484"/>
    <cellStyle name="Preveri celico 2 2 3 2 2" xfId="14394"/>
    <cellStyle name="Preveri celico 2 2 3 3" xfId="14393"/>
    <cellStyle name="Preveri celico 2 2 4" xfId="7485"/>
    <cellStyle name="Preveri celico 2 2 4 2" xfId="14395"/>
    <cellStyle name="Preveri celico 2 2 5" xfId="11488"/>
    <cellStyle name="Preveri celico 2 3" xfId="7486"/>
    <cellStyle name="Preveri celico 2 3 2" xfId="7487"/>
    <cellStyle name="Preveri celico 2 3 2 2" xfId="14397"/>
    <cellStyle name="Preveri celico 2 3 3" xfId="7488"/>
    <cellStyle name="Preveri celico 2 3 3 2" xfId="14396"/>
    <cellStyle name="Preveri celico 2 3 4" xfId="11489"/>
    <cellStyle name="Preveri celico 2 4" xfId="7489"/>
    <cellStyle name="Preveri celico 2 4 2" xfId="14398"/>
    <cellStyle name="Preveri celico 2 5" xfId="7490"/>
    <cellStyle name="Preveri celico 2 5 2" xfId="14399"/>
    <cellStyle name="Preveri celico 2 6" xfId="11487"/>
    <cellStyle name="Preveri celico 3" xfId="7491"/>
    <cellStyle name="Preveri celico 3 2" xfId="7492"/>
    <cellStyle name="Preveri celico 3 2 2" xfId="7493"/>
    <cellStyle name="Preveri celico 3 2 2 2" xfId="14400"/>
    <cellStyle name="Preveri celico 3 2 3" xfId="11491"/>
    <cellStyle name="Preveri celico 3 3" xfId="7494"/>
    <cellStyle name="Preveri celico 3 3 2" xfId="7495"/>
    <cellStyle name="Preveri celico 3 3 2 2" xfId="14401"/>
    <cellStyle name="Preveri celico 3 3 3" xfId="11492"/>
    <cellStyle name="Preveri celico 3 4" xfId="7496"/>
    <cellStyle name="Preveri celico 3 4 2" xfId="7497"/>
    <cellStyle name="Preveri celico 3 4 2 2" xfId="14403"/>
    <cellStyle name="Preveri celico 3 4 3" xfId="14402"/>
    <cellStyle name="Preveri celico 3 5" xfId="11490"/>
    <cellStyle name="Preveri celico 4" xfId="7498"/>
    <cellStyle name="Preveri celico 4 2" xfId="7499"/>
    <cellStyle name="Preveri celico 4 2 2" xfId="11494"/>
    <cellStyle name="Preveri celico 4 3" xfId="7500"/>
    <cellStyle name="Preveri celico 4 3 2" xfId="11495"/>
    <cellStyle name="Preveri celico 4 4" xfId="11493"/>
    <cellStyle name="Preveri celico 5" xfId="7501"/>
    <cellStyle name="Preveri celico 5 2" xfId="7502"/>
    <cellStyle name="Preveri celico 5 2 2" xfId="11497"/>
    <cellStyle name="Preveri celico 5 3" xfId="7503"/>
    <cellStyle name="Preveri celico 5 3 2" xfId="11498"/>
    <cellStyle name="Preveri celico 5 4" xfId="11496"/>
    <cellStyle name="Računanje 2" xfId="7504"/>
    <cellStyle name="Računanje 2 2" xfId="7505"/>
    <cellStyle name="Računanje 2 2 2" xfId="7506"/>
    <cellStyle name="Računanje 2 2 2 2" xfId="7507"/>
    <cellStyle name="Računanje 2 2 2 2 2" xfId="14406"/>
    <cellStyle name="Računanje 2 2 2 3" xfId="14405"/>
    <cellStyle name="Računanje 2 2 3" xfId="7508"/>
    <cellStyle name="Računanje 2 2 3 2" xfId="7509"/>
    <cellStyle name="Računanje 2 2 3 2 2" xfId="14408"/>
    <cellStyle name="Računanje 2 2 3 3" xfId="14407"/>
    <cellStyle name="Računanje 2 2 4" xfId="7510"/>
    <cellStyle name="Računanje 2 2 4 2" xfId="14409"/>
    <cellStyle name="Računanje 2 2 5" xfId="7511"/>
    <cellStyle name="Računanje 2 2 5 2" xfId="7512"/>
    <cellStyle name="Računanje 2 2 5 2 2" xfId="14411"/>
    <cellStyle name="Računanje 2 2 5 3" xfId="14410"/>
    <cellStyle name="Računanje 2 2 6" xfId="7513"/>
    <cellStyle name="Računanje 2 2 6 2" xfId="14404"/>
    <cellStyle name="Računanje 2 2 7" xfId="11500"/>
    <cellStyle name="Računanje 2 3" xfId="7514"/>
    <cellStyle name="Računanje 2 3 2" xfId="11501"/>
    <cellStyle name="Računanje 2 4" xfId="7515"/>
    <cellStyle name="Računanje 2 4 2" xfId="7516"/>
    <cellStyle name="Računanje 2 4 2 2" xfId="14413"/>
    <cellStyle name="Računanje 2 4 3" xfId="14412"/>
    <cellStyle name="Računanje 2 5" xfId="7517"/>
    <cellStyle name="Računanje 2 5 2" xfId="14414"/>
    <cellStyle name="Računanje 2 6" xfId="7518"/>
    <cellStyle name="Računanje 2 6 2" xfId="14415"/>
    <cellStyle name="Računanje 2 7" xfId="7519"/>
    <cellStyle name="Računanje 2 7 2" xfId="14416"/>
    <cellStyle name="Računanje 2 8" xfId="11499"/>
    <cellStyle name="Računanje 2_VODOVODNA INSTALACIJA" xfId="7520"/>
    <cellStyle name="Računanje 3" xfId="7521"/>
    <cellStyle name="Računanje 3 2" xfId="7522"/>
    <cellStyle name="Računanje 3 2 2" xfId="11503"/>
    <cellStyle name="Računanje 3 3" xfId="7523"/>
    <cellStyle name="Računanje 3 3 2" xfId="7524"/>
    <cellStyle name="Računanje 3 3 2 2" xfId="14417"/>
    <cellStyle name="Računanje 3 3 3" xfId="11504"/>
    <cellStyle name="Računanje 3 4" xfId="11502"/>
    <cellStyle name="Računanje 3_VODOVODNA INSTALACIJA" xfId="7525"/>
    <cellStyle name="Računanje 4" xfId="7526"/>
    <cellStyle name="Računanje 4 2" xfId="7527"/>
    <cellStyle name="Računanje 4 2 2" xfId="7528"/>
    <cellStyle name="Računanje 4 2 2 2" xfId="14418"/>
    <cellStyle name="Računanje 4 2 3" xfId="11506"/>
    <cellStyle name="Računanje 4 3" xfId="7529"/>
    <cellStyle name="Računanje 4 3 2" xfId="7530"/>
    <cellStyle name="Računanje 4 3 2 2" xfId="14419"/>
    <cellStyle name="Računanje 4 3 3" xfId="11507"/>
    <cellStyle name="Računanje 4 4" xfId="7531"/>
    <cellStyle name="Računanje 4 4 2" xfId="7532"/>
    <cellStyle name="Računanje 4 4 2 2" xfId="7533"/>
    <cellStyle name="Računanje 4 4 2 2 2" xfId="14422"/>
    <cellStyle name="Računanje 4 4 2 3" xfId="14421"/>
    <cellStyle name="Računanje 4 4 3" xfId="7534"/>
    <cellStyle name="Računanje 4 4 3 2" xfId="14423"/>
    <cellStyle name="Računanje 4 4 4" xfId="14420"/>
    <cellStyle name="Računanje 4 5" xfId="7535"/>
    <cellStyle name="Računanje 4 5 2" xfId="7536"/>
    <cellStyle name="Računanje 4 5 2 2" xfId="14425"/>
    <cellStyle name="Računanje 4 5 3" xfId="14424"/>
    <cellStyle name="Računanje 4 6" xfId="11505"/>
    <cellStyle name="Računanje 4_VODOVODNA INSTALACIJA" xfId="7537"/>
    <cellStyle name="Računanje 5" xfId="7538"/>
    <cellStyle name="Računanje 5 2" xfId="7539"/>
    <cellStyle name="Računanje 5 2 2" xfId="11509"/>
    <cellStyle name="Računanje 5 3" xfId="7540"/>
    <cellStyle name="Računanje 5 3 2" xfId="11510"/>
    <cellStyle name="Računanje 5 4" xfId="11508"/>
    <cellStyle name="Rekapitulacija" xfId="7541"/>
    <cellStyle name="Rekapitulacija 2" xfId="14426"/>
    <cellStyle name="S14" xfId="7542"/>
    <cellStyle name="S14 2" xfId="14427"/>
    <cellStyle name="S18" xfId="7543"/>
    <cellStyle name="S18 2" xfId="14428"/>
    <cellStyle name="S3" xfId="7544"/>
    <cellStyle name="S3 2" xfId="14429"/>
    <cellStyle name="Slabo 2" xfId="7545"/>
    <cellStyle name="Slabo 2 2" xfId="7546"/>
    <cellStyle name="Slabo 2 2 2" xfId="7547"/>
    <cellStyle name="Slabo 2 2 2 2" xfId="7548"/>
    <cellStyle name="Slabo 2 2 2 2 2" xfId="14432"/>
    <cellStyle name="Slabo 2 2 2 3" xfId="14431"/>
    <cellStyle name="Slabo 2 2 3" xfId="7549"/>
    <cellStyle name="Slabo 2 2 3 2" xfId="7550"/>
    <cellStyle name="Slabo 2 2 3 2 2" xfId="14434"/>
    <cellStyle name="Slabo 2 2 3 3" xfId="14433"/>
    <cellStyle name="Slabo 2 2 4" xfId="7551"/>
    <cellStyle name="Slabo 2 2 4 2" xfId="7552"/>
    <cellStyle name="Slabo 2 2 4 2 2" xfId="14436"/>
    <cellStyle name="Slabo 2 2 4 3" xfId="14435"/>
    <cellStyle name="Slabo 2 2 5" xfId="7553"/>
    <cellStyle name="Slabo 2 2 5 2" xfId="7554"/>
    <cellStyle name="Slabo 2 2 5 2 2" xfId="14438"/>
    <cellStyle name="Slabo 2 2 5 3" xfId="14437"/>
    <cellStyle name="Slabo 2 2 6" xfId="7555"/>
    <cellStyle name="Slabo 2 2 6 2" xfId="14439"/>
    <cellStyle name="Slabo 2 2 7" xfId="7556"/>
    <cellStyle name="Slabo 2 2 7 2" xfId="14430"/>
    <cellStyle name="Slabo 2 2 8" xfId="11512"/>
    <cellStyle name="Slabo 2 3" xfId="7557"/>
    <cellStyle name="Slabo 2 3 2" xfId="7558"/>
    <cellStyle name="Slabo 2 3 2 2" xfId="14440"/>
    <cellStyle name="Slabo 2 3 3" xfId="11513"/>
    <cellStyle name="Slabo 2 4" xfId="7559"/>
    <cellStyle name="Slabo 2 4 2" xfId="7560"/>
    <cellStyle name="Slabo 2 4 2 2" xfId="14442"/>
    <cellStyle name="Slabo 2 4 3" xfId="14441"/>
    <cellStyle name="Slabo 2 5" xfId="7561"/>
    <cellStyle name="Slabo 2 5 2" xfId="14443"/>
    <cellStyle name="Slabo 2 6" xfId="7562"/>
    <cellStyle name="Slabo 2 6 2" xfId="14444"/>
    <cellStyle name="Slabo 2 7" xfId="7563"/>
    <cellStyle name="Slabo 2 7 2" xfId="14445"/>
    <cellStyle name="Slabo 2 8" xfId="11511"/>
    <cellStyle name="Slabo 2_VODOVODNA INSTALACIJA" xfId="7564"/>
    <cellStyle name="Slabo 3" xfId="7565"/>
    <cellStyle name="Slabo 3 2" xfId="7566"/>
    <cellStyle name="Slabo 3 2 2" xfId="7567"/>
    <cellStyle name="Slabo 3 2 2 2" xfId="14446"/>
    <cellStyle name="Slabo 3 2 3" xfId="11515"/>
    <cellStyle name="Slabo 3 3" xfId="7568"/>
    <cellStyle name="Slabo 3 3 2" xfId="7569"/>
    <cellStyle name="Slabo 3 3 2 2" xfId="14447"/>
    <cellStyle name="Slabo 3 3 3" xfId="11516"/>
    <cellStyle name="Slabo 3 4" xfId="11514"/>
    <cellStyle name="Slabo 3_VODOVODNA INSTALACIJA" xfId="7570"/>
    <cellStyle name="Slabo 4" xfId="7571"/>
    <cellStyle name="Slabo 4 2" xfId="7572"/>
    <cellStyle name="Slabo 4 2 2" xfId="7573"/>
    <cellStyle name="Slabo 4 2 2 2" xfId="14448"/>
    <cellStyle name="Slabo 4 2 3" xfId="11518"/>
    <cellStyle name="Slabo 4 3" xfId="7574"/>
    <cellStyle name="Slabo 4 3 2" xfId="7575"/>
    <cellStyle name="Slabo 4 3 2 2" xfId="14449"/>
    <cellStyle name="Slabo 4 3 3" xfId="11519"/>
    <cellStyle name="Slabo 4 4" xfId="7576"/>
    <cellStyle name="Slabo 4 4 2" xfId="7577"/>
    <cellStyle name="Slabo 4 4 2 2" xfId="7578"/>
    <cellStyle name="Slabo 4 4 2 2 2" xfId="14452"/>
    <cellStyle name="Slabo 4 4 2 3" xfId="14451"/>
    <cellStyle name="Slabo 4 4 3" xfId="7579"/>
    <cellStyle name="Slabo 4 4 3 2" xfId="14453"/>
    <cellStyle name="Slabo 4 4 4" xfId="14450"/>
    <cellStyle name="Slabo 4 5" xfId="7580"/>
    <cellStyle name="Slabo 4 5 2" xfId="7581"/>
    <cellStyle name="Slabo 4 5 2 2" xfId="14455"/>
    <cellStyle name="Slabo 4 5 3" xfId="14454"/>
    <cellStyle name="Slabo 4 6" xfId="11517"/>
    <cellStyle name="Slabo 4_VODOVODNA INSTALACIJA" xfId="7582"/>
    <cellStyle name="Slabo 5" xfId="7583"/>
    <cellStyle name="Slabo 5 2" xfId="7584"/>
    <cellStyle name="Slabo 5 2 2" xfId="11521"/>
    <cellStyle name="Slabo 5 3" xfId="7585"/>
    <cellStyle name="Slabo 5 3 2" xfId="11522"/>
    <cellStyle name="Slabo 5 4" xfId="11520"/>
    <cellStyle name="Slog 1" xfId="7586"/>
    <cellStyle name="Slog 1 2" xfId="7587"/>
    <cellStyle name="Slog 1 2 2" xfId="14457"/>
    <cellStyle name="Slog 1 3" xfId="7588"/>
    <cellStyle name="Slog 1 3 2" xfId="14458"/>
    <cellStyle name="Slog 1 4" xfId="7589"/>
    <cellStyle name="Slog 1 4 2" xfId="14459"/>
    <cellStyle name="Slog 1 5" xfId="7590"/>
    <cellStyle name="Slog 1 5 2" xfId="14456"/>
    <cellStyle name="Slog 1 6" xfId="11523"/>
    <cellStyle name="Slog JB" xfId="7591"/>
    <cellStyle name="Slog JB 10" xfId="7592"/>
    <cellStyle name="Slog JB 10 2" xfId="11639"/>
    <cellStyle name="Slog JB 2" xfId="14460"/>
    <cellStyle name="Standard_ANBO" xfId="7593"/>
    <cellStyle name="STOLPEC_E" xfId="7594"/>
    <cellStyle name="Style 1" xfId="7595"/>
    <cellStyle name="Style 1 2" xfId="7596"/>
    <cellStyle name="Style 1 2 2" xfId="14462"/>
    <cellStyle name="Style 1 3" xfId="7597"/>
    <cellStyle name="Style 1 3 2" xfId="14463"/>
    <cellStyle name="Style 1 4" xfId="7598"/>
    <cellStyle name="Style 1 4 2" xfId="14461"/>
    <cellStyle name="Style 1 5" xfId="11524"/>
    <cellStyle name="ţ_x001d_đB_x000c_ęţ_x0012__x000d_ÝţU_x0001_X_x0005_•_x0006__x0007__x0001__x0001_" xfId="8059"/>
    <cellStyle name="ţ_x001d_đB_x000c_ęţ_x0012__x000d_ÝţU_x0001_X_x0005_•_x0006__x0007__x0001__x0001_ 2" xfId="14464"/>
    <cellStyle name="tekst-levo 2" xfId="7599"/>
    <cellStyle name="tekst-levo 2 2" xfId="14465"/>
    <cellStyle name="Title" xfId="7600"/>
    <cellStyle name="Title 2" xfId="7601"/>
    <cellStyle name="Title 2 2" xfId="14467"/>
    <cellStyle name="Title 3" xfId="7602"/>
    <cellStyle name="Title 3 2" xfId="14468"/>
    <cellStyle name="Title 4" xfId="7603"/>
    <cellStyle name="Title 4 2" xfId="14469"/>
    <cellStyle name="Title 5" xfId="7604"/>
    <cellStyle name="Title 5 2" xfId="14466"/>
    <cellStyle name="Title 6" xfId="7605"/>
    <cellStyle name="Title 7" xfId="11631"/>
    <cellStyle name="Total" xfId="7606"/>
    <cellStyle name="Total 10" xfId="7607"/>
    <cellStyle name="Total 10 2" xfId="14470"/>
    <cellStyle name="Total 11" xfId="7608"/>
    <cellStyle name="Total 12" xfId="11632"/>
    <cellStyle name="Total 2" xfId="7609"/>
    <cellStyle name="Total 2 2" xfId="14471"/>
    <cellStyle name="Total 3" xfId="7610"/>
    <cellStyle name="Total 3 2" xfId="14472"/>
    <cellStyle name="Total 4" xfId="7611"/>
    <cellStyle name="Total 4 2" xfId="7612"/>
    <cellStyle name="Total 4 2 2" xfId="14474"/>
    <cellStyle name="Total 4 3" xfId="14473"/>
    <cellStyle name="Total 5" xfId="7613"/>
    <cellStyle name="Total 5 2" xfId="14475"/>
    <cellStyle name="Total 6" xfId="7614"/>
    <cellStyle name="Total 6 2" xfId="14476"/>
    <cellStyle name="Total 7" xfId="7615"/>
    <cellStyle name="Total 7 2" xfId="14477"/>
    <cellStyle name="Total 8" xfId="7616"/>
    <cellStyle name="Total 8 2" xfId="14478"/>
    <cellStyle name="Total 9" xfId="7617"/>
    <cellStyle name="Total 9 2" xfId="14479"/>
    <cellStyle name="Valuta 10" xfId="7618"/>
    <cellStyle name="Valuta 10 2" xfId="7619"/>
    <cellStyle name="Valuta 10 3" xfId="7620"/>
    <cellStyle name="Valuta 10 4" xfId="7621"/>
    <cellStyle name="Valuta 10 4 2" xfId="11672"/>
    <cellStyle name="Valuta 10 5" xfId="7622"/>
    <cellStyle name="Valuta 10 6" xfId="15803"/>
    <cellStyle name="Valuta 15" xfId="7623"/>
    <cellStyle name="Valuta 15 2" xfId="11673"/>
    <cellStyle name="Valuta 15 4" xfId="7624"/>
    <cellStyle name="Valuta 15 4 2" xfId="11674"/>
    <cellStyle name="Valuta 15_voda" xfId="7625"/>
    <cellStyle name="Valuta 2" xfId="7626"/>
    <cellStyle name="Valuta 2 10" xfId="7627"/>
    <cellStyle name="Valuta 2 10 2" xfId="7628"/>
    <cellStyle name="Valuta 2 10 2 2" xfId="14481"/>
    <cellStyle name="Valuta 2 10 3" xfId="11525"/>
    <cellStyle name="Valuta 2 11" xfId="7629"/>
    <cellStyle name="Valuta 2 11 2" xfId="7630"/>
    <cellStyle name="Valuta 2 11 2 2" xfId="14480"/>
    <cellStyle name="Valuta 2 11 3" xfId="11526"/>
    <cellStyle name="Valuta 2 12" xfId="7631"/>
    <cellStyle name="Valuta 2 12 2" xfId="11527"/>
    <cellStyle name="Valuta 2 13" xfId="7632"/>
    <cellStyle name="Valuta 2 13 2" xfId="11528"/>
    <cellStyle name="Valuta 2 14" xfId="7633"/>
    <cellStyle name="Valuta 2 14 2" xfId="11529"/>
    <cellStyle name="Valuta 2 15" xfId="7634"/>
    <cellStyle name="Valuta 2 15 2" xfId="11530"/>
    <cellStyle name="Valuta 2 16" xfId="7635"/>
    <cellStyle name="Valuta 2 16 2" xfId="11531"/>
    <cellStyle name="Valuta 2 17" xfId="7636"/>
    <cellStyle name="Valuta 2 17 2" xfId="11635"/>
    <cellStyle name="Valuta 2 18" xfId="8072"/>
    <cellStyle name="Valuta 2 2" xfId="7637"/>
    <cellStyle name="Valuta 2 2 2" xfId="7638"/>
    <cellStyle name="Valuta 2 2 2 10" xfId="7639"/>
    <cellStyle name="Valuta 2 2 2 10 2" xfId="7640"/>
    <cellStyle name="Valuta 2 2 2 10 2 2" xfId="14485"/>
    <cellStyle name="Valuta 2 2 2 10 3" xfId="14484"/>
    <cellStyle name="Valuta 2 2 2 11" xfId="7641"/>
    <cellStyle name="Valuta 2 2 2 11 2" xfId="7642"/>
    <cellStyle name="Valuta 2 2 2 11 2 2" xfId="14487"/>
    <cellStyle name="Valuta 2 2 2 11 3" xfId="14486"/>
    <cellStyle name="Valuta 2 2 2 12" xfId="7643"/>
    <cellStyle name="Valuta 2 2 2 12 2" xfId="14488"/>
    <cellStyle name="Valuta 2 2 2 13" xfId="14483"/>
    <cellStyle name="Valuta 2 2 2 2" xfId="7644"/>
    <cellStyle name="Valuta 2 2 2 2 2" xfId="7645"/>
    <cellStyle name="Valuta 2 2 2 2 2 2" xfId="7646"/>
    <cellStyle name="Valuta 2 2 2 2 2 2 2" xfId="14491"/>
    <cellStyle name="Valuta 2 2 2 2 2 3" xfId="7647"/>
    <cellStyle name="Valuta 2 2 2 2 2 3 2" xfId="7648"/>
    <cellStyle name="Valuta 2 2 2 2 2 3 2 2" xfId="14493"/>
    <cellStyle name="Valuta 2 2 2 2 2 3 3" xfId="7649"/>
    <cellStyle name="Valuta 2 2 2 2 2 3 3 2" xfId="14494"/>
    <cellStyle name="Valuta 2 2 2 2 2 3 4" xfId="7650"/>
    <cellStyle name="Valuta 2 2 2 2 2 3 4 2" xfId="7651"/>
    <cellStyle name="Valuta 2 2 2 2 2 3 4 2 2" xfId="14496"/>
    <cellStyle name="Valuta 2 2 2 2 2 3 4 3" xfId="7652"/>
    <cellStyle name="Valuta 2 2 2 2 2 3 4 3 2" xfId="14497"/>
    <cellStyle name="Valuta 2 2 2 2 2 3 4 4" xfId="7653"/>
    <cellStyle name="Valuta 2 2 2 2 2 3 4 4 2" xfId="14498"/>
    <cellStyle name="Valuta 2 2 2 2 2 3 4 5" xfId="14495"/>
    <cellStyle name="Valuta 2 2 2 2 2 3 5" xfId="7654"/>
    <cellStyle name="Valuta 2 2 2 2 2 3 5 2" xfId="14499"/>
    <cellStyle name="Valuta 2 2 2 2 2 3 6" xfId="14492"/>
    <cellStyle name="Valuta 2 2 2 2 2 4" xfId="7655"/>
    <cellStyle name="Valuta 2 2 2 2 2 4 2" xfId="7656"/>
    <cellStyle name="Valuta 2 2 2 2 2 4 2 2" xfId="14501"/>
    <cellStyle name="Valuta 2 2 2 2 2 4 3" xfId="7657"/>
    <cellStyle name="Valuta 2 2 2 2 2 4 3 2" xfId="14502"/>
    <cellStyle name="Valuta 2 2 2 2 2 4 4" xfId="14500"/>
    <cellStyle name="Valuta 2 2 2 2 2 5" xfId="7658"/>
    <cellStyle name="Valuta 2 2 2 2 2 5 2" xfId="14503"/>
    <cellStyle name="Valuta 2 2 2 2 2 6" xfId="7659"/>
    <cellStyle name="Valuta 2 2 2 2 2 6 2" xfId="7660"/>
    <cellStyle name="Valuta 2 2 2 2 2 6 2 2" xfId="14505"/>
    <cellStyle name="Valuta 2 2 2 2 2 6 3" xfId="14504"/>
    <cellStyle name="Valuta 2 2 2 2 2 7" xfId="14490"/>
    <cellStyle name="Valuta 2 2 2 2 3" xfId="7661"/>
    <cellStyle name="Valuta 2 2 2 2 3 2" xfId="14506"/>
    <cellStyle name="Valuta 2 2 2 2 4" xfId="14489"/>
    <cellStyle name="Valuta 2 2 2 3" xfId="7662"/>
    <cellStyle name="Valuta 2 2 2 3 2" xfId="7663"/>
    <cellStyle name="Valuta 2 2 2 3 2 2" xfId="14508"/>
    <cellStyle name="Valuta 2 2 2 3 3" xfId="7664"/>
    <cellStyle name="Valuta 2 2 2 3 3 2" xfId="7665"/>
    <cellStyle name="Valuta 2 2 2 3 3 2 2" xfId="14510"/>
    <cellStyle name="Valuta 2 2 2 3 3 3" xfId="7666"/>
    <cellStyle name="Valuta 2 2 2 3 3 3 2" xfId="14511"/>
    <cellStyle name="Valuta 2 2 2 3 3 4" xfId="7667"/>
    <cellStyle name="Valuta 2 2 2 3 3 4 2" xfId="14512"/>
    <cellStyle name="Valuta 2 2 2 3 3 5" xfId="14509"/>
    <cellStyle name="Valuta 2 2 2 3 4" xfId="7668"/>
    <cellStyle name="Valuta 2 2 2 3 4 2" xfId="7669"/>
    <cellStyle name="Valuta 2 2 2 3 4 2 2" xfId="14514"/>
    <cellStyle name="Valuta 2 2 2 3 4 3" xfId="14513"/>
    <cellStyle name="Valuta 2 2 2 3 5" xfId="7670"/>
    <cellStyle name="Valuta 2 2 2 3 5 2" xfId="14515"/>
    <cellStyle name="Valuta 2 2 2 3 6" xfId="7671"/>
    <cellStyle name="Valuta 2 2 2 3 6 2" xfId="14516"/>
    <cellStyle name="Valuta 2 2 2 3 7" xfId="14507"/>
    <cellStyle name="Valuta 2 2 2 4" xfId="7672"/>
    <cellStyle name="Valuta 2 2 2 4 2" xfId="7673"/>
    <cellStyle name="Valuta 2 2 2 4 2 2" xfId="7674"/>
    <cellStyle name="Valuta 2 2 2 4 2 2 2" xfId="14519"/>
    <cellStyle name="Valuta 2 2 2 4 2 3" xfId="14518"/>
    <cellStyle name="Valuta 2 2 2 4 3" xfId="14517"/>
    <cellStyle name="Valuta 2 2 2 5" xfId="7675"/>
    <cellStyle name="Valuta 2 2 2 5 2" xfId="14520"/>
    <cellStyle name="Valuta 2 2 2 6" xfId="7676"/>
    <cellStyle name="Valuta 2 2 2 6 2" xfId="7677"/>
    <cellStyle name="Valuta 2 2 2 6 2 2" xfId="14522"/>
    <cellStyle name="Valuta 2 2 2 6 3" xfId="7678"/>
    <cellStyle name="Valuta 2 2 2 6 3 2" xfId="14523"/>
    <cellStyle name="Valuta 2 2 2 6 4" xfId="7679"/>
    <cellStyle name="Valuta 2 2 2 6 4 2" xfId="14524"/>
    <cellStyle name="Valuta 2 2 2 6 5" xfId="14521"/>
    <cellStyle name="Valuta 2 2 2 7" xfId="7680"/>
    <cellStyle name="Valuta 2 2 2 7 2" xfId="7681"/>
    <cellStyle name="Valuta 2 2 2 7 2 2" xfId="7682"/>
    <cellStyle name="Valuta 2 2 2 7 2 2 2" xfId="14527"/>
    <cellStyle name="Valuta 2 2 2 7 2 3" xfId="14526"/>
    <cellStyle name="Valuta 2 2 2 7 3" xfId="7683"/>
    <cellStyle name="Valuta 2 2 2 7 3 2" xfId="7684"/>
    <cellStyle name="Valuta 2 2 2 7 3 2 2" xfId="14529"/>
    <cellStyle name="Valuta 2 2 2 7 3 3" xfId="14528"/>
    <cellStyle name="Valuta 2 2 2 7 4" xfId="7685"/>
    <cellStyle name="Valuta 2 2 2 7 4 2" xfId="14530"/>
    <cellStyle name="Valuta 2 2 2 7 5" xfId="7686"/>
    <cellStyle name="Valuta 2 2 2 7 5 2" xfId="14531"/>
    <cellStyle name="Valuta 2 2 2 7 6" xfId="7687"/>
    <cellStyle name="Valuta 2 2 2 7 6 2" xfId="14532"/>
    <cellStyle name="Valuta 2 2 2 7 7" xfId="14525"/>
    <cellStyle name="Valuta 2 2 2 8" xfId="7688"/>
    <cellStyle name="Valuta 2 2 2 8 2" xfId="7689"/>
    <cellStyle name="Valuta 2 2 2 8 2 2" xfId="7690"/>
    <cellStyle name="Valuta 2 2 2 8 2 2 2" xfId="14535"/>
    <cellStyle name="Valuta 2 2 2 8 2 3" xfId="14534"/>
    <cellStyle name="Valuta 2 2 2 8 3" xfId="7691"/>
    <cellStyle name="Valuta 2 2 2 8 3 2" xfId="7692"/>
    <cellStyle name="Valuta 2 2 2 8 3 2 2" xfId="14537"/>
    <cellStyle name="Valuta 2 2 2 8 3 3" xfId="14536"/>
    <cellStyle name="Valuta 2 2 2 8 4" xfId="7693"/>
    <cellStyle name="Valuta 2 2 2 8 4 2" xfId="14538"/>
    <cellStyle name="Valuta 2 2 2 8 5" xfId="7694"/>
    <cellStyle name="Valuta 2 2 2 8 5 2" xfId="14539"/>
    <cellStyle name="Valuta 2 2 2 8 6" xfId="7695"/>
    <cellStyle name="Valuta 2 2 2 8 6 2" xfId="14540"/>
    <cellStyle name="Valuta 2 2 2 8 7" xfId="14533"/>
    <cellStyle name="Valuta 2 2 2 9" xfId="7696"/>
    <cellStyle name="Valuta 2 2 2 9 2" xfId="7697"/>
    <cellStyle name="Valuta 2 2 2 9 2 2" xfId="14542"/>
    <cellStyle name="Valuta 2 2 2 9 3" xfId="7698"/>
    <cellStyle name="Valuta 2 2 2 9 3 2" xfId="14543"/>
    <cellStyle name="Valuta 2 2 2 9 4" xfId="7699"/>
    <cellStyle name="Valuta 2 2 2 9 4 2" xfId="14544"/>
    <cellStyle name="Valuta 2 2 2 9 5" xfId="14541"/>
    <cellStyle name="Valuta 2 2 3" xfId="7700"/>
    <cellStyle name="Valuta 2 2 3 2" xfId="7701"/>
    <cellStyle name="Valuta 2 2 3 2 2" xfId="14546"/>
    <cellStyle name="Valuta 2 2 3 3" xfId="7702"/>
    <cellStyle name="Valuta 2 2 3 3 2" xfId="14547"/>
    <cellStyle name="Valuta 2 2 3 4" xfId="14545"/>
    <cellStyle name="Valuta 2 2 4" xfId="7703"/>
    <cellStyle name="Valuta 2 2 4 2" xfId="14548"/>
    <cellStyle name="Valuta 2 2 5" xfId="7704"/>
    <cellStyle name="Valuta 2 2 5 2" xfId="14549"/>
    <cellStyle name="Valuta 2 2 6" xfId="7705"/>
    <cellStyle name="Valuta 2 2 6 2" xfId="7706"/>
    <cellStyle name="Valuta 2 2 6 2 2" xfId="14551"/>
    <cellStyle name="Valuta 2 2 6 3" xfId="7707"/>
    <cellStyle name="Valuta 2 2 6 3 2" xfId="14552"/>
    <cellStyle name="Valuta 2 2 6 4" xfId="7708"/>
    <cellStyle name="Valuta 2 2 6 4 2" xfId="14553"/>
    <cellStyle name="Valuta 2 2 6 5" xfId="14550"/>
    <cellStyle name="Valuta 2 2 7" xfId="7709"/>
    <cellStyle name="Valuta 2 2 7 2" xfId="14482"/>
    <cellStyle name="Valuta 2 2 8" xfId="11532"/>
    <cellStyle name="Valuta 2 3" xfId="7710"/>
    <cellStyle name="Valuta 2 3 2" xfId="7711"/>
    <cellStyle name="Valuta 2 3 2 2" xfId="7712"/>
    <cellStyle name="Valuta 2 3 2 2 2" xfId="14556"/>
    <cellStyle name="Valuta 2 3 2 3" xfId="7713"/>
    <cellStyle name="Valuta 2 3 2 3 2" xfId="14557"/>
    <cellStyle name="Valuta 2 3 2 4" xfId="7714"/>
    <cellStyle name="Valuta 2 3 2 4 2" xfId="14558"/>
    <cellStyle name="Valuta 2 3 2 5" xfId="14555"/>
    <cellStyle name="Valuta 2 3 3" xfId="7715"/>
    <cellStyle name="Valuta 2 3 3 2" xfId="14559"/>
    <cellStyle name="Valuta 2 3 4" xfId="7716"/>
    <cellStyle name="Valuta 2 3 4 2" xfId="14554"/>
    <cellStyle name="Valuta 2 3 5" xfId="11533"/>
    <cellStyle name="Valuta 2 4" xfId="7717"/>
    <cellStyle name="Valuta 2 4 10" xfId="7718"/>
    <cellStyle name="Valuta 2 4 10 2" xfId="7719"/>
    <cellStyle name="Valuta 2 4 10 2 2" xfId="14562"/>
    <cellStyle name="Valuta 2 4 10 3" xfId="14561"/>
    <cellStyle name="Valuta 2 4 11" xfId="7720"/>
    <cellStyle name="Valuta 2 4 11 2" xfId="7721"/>
    <cellStyle name="Valuta 2 4 11 2 2" xfId="14564"/>
    <cellStyle name="Valuta 2 4 11 3" xfId="14563"/>
    <cellStyle name="Valuta 2 4 12" xfId="7722"/>
    <cellStyle name="Valuta 2 4 12 2" xfId="14565"/>
    <cellStyle name="Valuta 2 4 13" xfId="7723"/>
    <cellStyle name="Valuta 2 4 13 2" xfId="14560"/>
    <cellStyle name="Valuta 2 4 14" xfId="11534"/>
    <cellStyle name="Valuta 2 4 2" xfId="7724"/>
    <cellStyle name="Valuta 2 4 2 2" xfId="7725"/>
    <cellStyle name="Valuta 2 4 2 2 2" xfId="7726"/>
    <cellStyle name="Valuta 2 4 2 2 2 2" xfId="14568"/>
    <cellStyle name="Valuta 2 4 2 2 3" xfId="7727"/>
    <cellStyle name="Valuta 2 4 2 2 3 2" xfId="7728"/>
    <cellStyle name="Valuta 2 4 2 2 3 2 2" xfId="14570"/>
    <cellStyle name="Valuta 2 4 2 2 3 3" xfId="7729"/>
    <cellStyle name="Valuta 2 4 2 2 3 3 2" xfId="14571"/>
    <cellStyle name="Valuta 2 4 2 2 3 4" xfId="7730"/>
    <cellStyle name="Valuta 2 4 2 2 3 4 2" xfId="7731"/>
    <cellStyle name="Valuta 2 4 2 2 3 4 2 2" xfId="14573"/>
    <cellStyle name="Valuta 2 4 2 2 3 4 3" xfId="7732"/>
    <cellStyle name="Valuta 2 4 2 2 3 4 3 2" xfId="14574"/>
    <cellStyle name="Valuta 2 4 2 2 3 4 4" xfId="7733"/>
    <cellStyle name="Valuta 2 4 2 2 3 4 4 2" xfId="14575"/>
    <cellStyle name="Valuta 2 4 2 2 3 4 5" xfId="14572"/>
    <cellStyle name="Valuta 2 4 2 2 3 5" xfId="7734"/>
    <cellStyle name="Valuta 2 4 2 2 3 5 2" xfId="14576"/>
    <cellStyle name="Valuta 2 4 2 2 3 6" xfId="14569"/>
    <cellStyle name="Valuta 2 4 2 2 4" xfId="7735"/>
    <cellStyle name="Valuta 2 4 2 2 4 2" xfId="7736"/>
    <cellStyle name="Valuta 2 4 2 2 4 2 2" xfId="14578"/>
    <cellStyle name="Valuta 2 4 2 2 4 3" xfId="7737"/>
    <cellStyle name="Valuta 2 4 2 2 4 3 2" xfId="14579"/>
    <cellStyle name="Valuta 2 4 2 2 4 4" xfId="14577"/>
    <cellStyle name="Valuta 2 4 2 2 5" xfId="7738"/>
    <cellStyle name="Valuta 2 4 2 2 5 2" xfId="14580"/>
    <cellStyle name="Valuta 2 4 2 2 6" xfId="7739"/>
    <cellStyle name="Valuta 2 4 2 2 6 2" xfId="7740"/>
    <cellStyle name="Valuta 2 4 2 2 6 2 2" xfId="14582"/>
    <cellStyle name="Valuta 2 4 2 2 6 3" xfId="14581"/>
    <cellStyle name="Valuta 2 4 2 2 7" xfId="14567"/>
    <cellStyle name="Valuta 2 4 2 3" xfId="7741"/>
    <cellStyle name="Valuta 2 4 2 3 2" xfId="14583"/>
    <cellStyle name="Valuta 2 4 2 4" xfId="14566"/>
    <cellStyle name="Valuta 2 4 3" xfId="7742"/>
    <cellStyle name="Valuta 2 4 3 2" xfId="7743"/>
    <cellStyle name="Valuta 2 4 3 2 2" xfId="14585"/>
    <cellStyle name="Valuta 2 4 3 3" xfId="7744"/>
    <cellStyle name="Valuta 2 4 3 3 2" xfId="7745"/>
    <cellStyle name="Valuta 2 4 3 3 2 2" xfId="14587"/>
    <cellStyle name="Valuta 2 4 3 3 3" xfId="7746"/>
    <cellStyle name="Valuta 2 4 3 3 3 2" xfId="14588"/>
    <cellStyle name="Valuta 2 4 3 3 4" xfId="7747"/>
    <cellStyle name="Valuta 2 4 3 3 4 2" xfId="14589"/>
    <cellStyle name="Valuta 2 4 3 3 5" xfId="14586"/>
    <cellStyle name="Valuta 2 4 3 4" xfId="7748"/>
    <cellStyle name="Valuta 2 4 3 4 2" xfId="7749"/>
    <cellStyle name="Valuta 2 4 3 4 2 2" xfId="14591"/>
    <cellStyle name="Valuta 2 4 3 4 3" xfId="14590"/>
    <cellStyle name="Valuta 2 4 3 5" xfId="7750"/>
    <cellStyle name="Valuta 2 4 3 5 2" xfId="14592"/>
    <cellStyle name="Valuta 2 4 3 6" xfId="7751"/>
    <cellStyle name="Valuta 2 4 3 6 2" xfId="14593"/>
    <cellStyle name="Valuta 2 4 3 7" xfId="14584"/>
    <cellStyle name="Valuta 2 4 4" xfId="7752"/>
    <cellStyle name="Valuta 2 4 4 2" xfId="7753"/>
    <cellStyle name="Valuta 2 4 4 2 2" xfId="7754"/>
    <cellStyle name="Valuta 2 4 4 2 2 2" xfId="14596"/>
    <cellStyle name="Valuta 2 4 4 2 3" xfId="14595"/>
    <cellStyle name="Valuta 2 4 4 3" xfId="14594"/>
    <cellStyle name="Valuta 2 4 5" xfId="7755"/>
    <cellStyle name="Valuta 2 4 5 2" xfId="14597"/>
    <cellStyle name="Valuta 2 4 6" xfId="7756"/>
    <cellStyle name="Valuta 2 4 6 2" xfId="7757"/>
    <cellStyle name="Valuta 2 4 6 2 2" xfId="14599"/>
    <cellStyle name="Valuta 2 4 6 3" xfId="7758"/>
    <cellStyle name="Valuta 2 4 6 3 2" xfId="14600"/>
    <cellStyle name="Valuta 2 4 6 4" xfId="7759"/>
    <cellStyle name="Valuta 2 4 6 4 2" xfId="14601"/>
    <cellStyle name="Valuta 2 4 6 5" xfId="14598"/>
    <cellStyle name="Valuta 2 4 7" xfId="7760"/>
    <cellStyle name="Valuta 2 4 7 2" xfId="7761"/>
    <cellStyle name="Valuta 2 4 7 2 2" xfId="7762"/>
    <cellStyle name="Valuta 2 4 7 2 2 2" xfId="14604"/>
    <cellStyle name="Valuta 2 4 7 2 3" xfId="14603"/>
    <cellStyle name="Valuta 2 4 7 3" xfId="7763"/>
    <cellStyle name="Valuta 2 4 7 3 2" xfId="7764"/>
    <cellStyle name="Valuta 2 4 7 3 2 2" xfId="14606"/>
    <cellStyle name="Valuta 2 4 7 3 3" xfId="14605"/>
    <cellStyle name="Valuta 2 4 7 4" xfId="7765"/>
    <cellStyle name="Valuta 2 4 7 4 2" xfId="14607"/>
    <cellStyle name="Valuta 2 4 7 5" xfId="7766"/>
    <cellStyle name="Valuta 2 4 7 5 2" xfId="14608"/>
    <cellStyle name="Valuta 2 4 7 6" xfId="7767"/>
    <cellStyle name="Valuta 2 4 7 6 2" xfId="14609"/>
    <cellStyle name="Valuta 2 4 7 7" xfId="14602"/>
    <cellStyle name="Valuta 2 4 8" xfId="7768"/>
    <cellStyle name="Valuta 2 4 8 2" xfId="7769"/>
    <cellStyle name="Valuta 2 4 8 2 2" xfId="7770"/>
    <cellStyle name="Valuta 2 4 8 2 2 2" xfId="14612"/>
    <cellStyle name="Valuta 2 4 8 2 3" xfId="14611"/>
    <cellStyle name="Valuta 2 4 8 3" xfId="7771"/>
    <cellStyle name="Valuta 2 4 8 3 2" xfId="7772"/>
    <cellStyle name="Valuta 2 4 8 3 2 2" xfId="14614"/>
    <cellStyle name="Valuta 2 4 8 3 3" xfId="14613"/>
    <cellStyle name="Valuta 2 4 8 4" xfId="7773"/>
    <cellStyle name="Valuta 2 4 8 4 2" xfId="14615"/>
    <cellStyle name="Valuta 2 4 8 5" xfId="7774"/>
    <cellStyle name="Valuta 2 4 8 5 2" xfId="14616"/>
    <cellStyle name="Valuta 2 4 8 6" xfId="7775"/>
    <cellStyle name="Valuta 2 4 8 6 2" xfId="14617"/>
    <cellStyle name="Valuta 2 4 8 7" xfId="14610"/>
    <cellStyle name="Valuta 2 4 9" xfId="7776"/>
    <cellStyle name="Valuta 2 4 9 2" xfId="7777"/>
    <cellStyle name="Valuta 2 4 9 2 2" xfId="14619"/>
    <cellStyle name="Valuta 2 4 9 3" xfId="7778"/>
    <cellStyle name="Valuta 2 4 9 3 2" xfId="14620"/>
    <cellStyle name="Valuta 2 4 9 4" xfId="7779"/>
    <cellStyle name="Valuta 2 4 9 4 2" xfId="14621"/>
    <cellStyle name="Valuta 2 4 9 5" xfId="14618"/>
    <cellStyle name="Valuta 2 5" xfId="7780"/>
    <cellStyle name="Valuta 2 5 2" xfId="7781"/>
    <cellStyle name="Valuta 2 5 2 2" xfId="14623"/>
    <cellStyle name="Valuta 2 5 3" xfId="7782"/>
    <cellStyle name="Valuta 2 5 3 2" xfId="14622"/>
    <cellStyle name="Valuta 2 5 4" xfId="11535"/>
    <cellStyle name="Valuta 2 6" xfId="7783"/>
    <cellStyle name="Valuta 2 6 2" xfId="7784"/>
    <cellStyle name="Valuta 2 6 2 2" xfId="14625"/>
    <cellStyle name="Valuta 2 6 3" xfId="7785"/>
    <cellStyle name="Valuta 2 6 3 2" xfId="7786"/>
    <cellStyle name="Valuta 2 6 3 2 2" xfId="7787"/>
    <cellStyle name="Valuta 2 6 3 2 3" xfId="7788"/>
    <cellStyle name="Valuta 2 6 3 2 4" xfId="7789"/>
    <cellStyle name="Valuta 2 6 3 2 5" xfId="15789"/>
    <cellStyle name="Valuta 2 6 3 3" xfId="7790"/>
    <cellStyle name="Valuta 2 6 3 4" xfId="7791"/>
    <cellStyle name="Valuta 2 6 3 5" xfId="7792"/>
    <cellStyle name="Valuta 2 6 3 6" xfId="14626"/>
    <cellStyle name="Valuta 2 6 4" xfId="7793"/>
    <cellStyle name="Valuta 2 6 4 2" xfId="14627"/>
    <cellStyle name="Valuta 2 6 5" xfId="7794"/>
    <cellStyle name="Valuta 2 6 5 2" xfId="7795"/>
    <cellStyle name="Valuta 2 6 5 2 2" xfId="7796"/>
    <cellStyle name="Valuta 2 6 5 2 2 2" xfId="14630"/>
    <cellStyle name="Valuta 2 6 5 2 3" xfId="14629"/>
    <cellStyle name="Valuta 2 6 5 3" xfId="14628"/>
    <cellStyle name="Valuta 2 6 6" xfId="7797"/>
    <cellStyle name="Valuta 2 6 6 2" xfId="14631"/>
    <cellStyle name="Valuta 2 6 7" xfId="7798"/>
    <cellStyle name="Valuta 2 6 7 2" xfId="7799"/>
    <cellStyle name="Valuta 2 6 7 3" xfId="7800"/>
    <cellStyle name="Valuta 2 6 7 4" xfId="7801"/>
    <cellStyle name="Valuta 2 6 7 5" xfId="15788"/>
    <cellStyle name="Valuta 2 6 8" xfId="7802"/>
    <cellStyle name="Valuta 2 6 8 2" xfId="7803"/>
    <cellStyle name="Valuta 2 6 8 3" xfId="7804"/>
    <cellStyle name="Valuta 2 6 8 4" xfId="7805"/>
    <cellStyle name="Valuta 2 6 8 5" xfId="14624"/>
    <cellStyle name="Valuta 2 6 9" xfId="11536"/>
    <cellStyle name="Valuta 2 7" xfId="7806"/>
    <cellStyle name="Valuta 2 7 2" xfId="7807"/>
    <cellStyle name="Valuta 2 7 2 2" xfId="14632"/>
    <cellStyle name="Valuta 2 7 3" xfId="11537"/>
    <cellStyle name="Valuta 2 8" xfId="7808"/>
    <cellStyle name="Valuta 2 8 2" xfId="11538"/>
    <cellStyle name="Valuta 2 9" xfId="7809"/>
    <cellStyle name="Valuta 2 9 2" xfId="7810"/>
    <cellStyle name="Valuta 2 9 2 2" xfId="14634"/>
    <cellStyle name="Valuta 2 9 3" xfId="7811"/>
    <cellStyle name="Valuta 2 9 3 2" xfId="14633"/>
    <cellStyle name="Valuta 2 9 4" xfId="11539"/>
    <cellStyle name="Valuta 3" xfId="7812"/>
    <cellStyle name="Valuta 3 2" xfId="7813"/>
    <cellStyle name="Valuta 3 2 2" xfId="14635"/>
    <cellStyle name="Valuta 3 3" xfId="11540"/>
    <cellStyle name="Valuta 4" xfId="7814"/>
    <cellStyle name="Valuta 4 2" xfId="7815"/>
    <cellStyle name="Valuta 4 2 2" xfId="7816"/>
    <cellStyle name="Valuta 4 2 2 2" xfId="7817"/>
    <cellStyle name="Valuta 4 2 2 3" xfId="7818"/>
    <cellStyle name="Valuta 4 2 2 4" xfId="7819"/>
    <cellStyle name="Valuta 4 2 2 5" xfId="15791"/>
    <cellStyle name="Valuta 4 2 3" xfId="7820"/>
    <cellStyle name="Valuta 4 2 4" xfId="7821"/>
    <cellStyle name="Valuta 4 2 5" xfId="7822"/>
    <cellStyle name="Valuta 4 2 6" xfId="14637"/>
    <cellStyle name="Valuta 4 3" xfId="7823"/>
    <cellStyle name="Valuta 4 3 2" xfId="7824"/>
    <cellStyle name="Valuta 4 3 2 2" xfId="7825"/>
    <cellStyle name="Valuta 4 3 2 3" xfId="7826"/>
    <cellStyle name="Valuta 4 3 2 4" xfId="7827"/>
    <cellStyle name="Valuta 4 3 2 5" xfId="15792"/>
    <cellStyle name="Valuta 4 3 3" xfId="7828"/>
    <cellStyle name="Valuta 4 3 4" xfId="7829"/>
    <cellStyle name="Valuta 4 3 5" xfId="7830"/>
    <cellStyle name="Valuta 4 3 6" xfId="14638"/>
    <cellStyle name="Valuta 4 4" xfId="7831"/>
    <cellStyle name="Valuta 4 4 2" xfId="7832"/>
    <cellStyle name="Valuta 4 4 3" xfId="7833"/>
    <cellStyle name="Valuta 4 4 4" xfId="7834"/>
    <cellStyle name="Valuta 4 4 5" xfId="15790"/>
    <cellStyle name="Valuta 4 5" xfId="7835"/>
    <cellStyle name="Valuta 4 5 2" xfId="7836"/>
    <cellStyle name="Valuta 4 5 3" xfId="7837"/>
    <cellStyle name="Valuta 4 5 4" xfId="7838"/>
    <cellStyle name="Valuta 4 5 5" xfId="14636"/>
    <cellStyle name="Valuta 4 6" xfId="7839"/>
    <cellStyle name="Valuta 4 7" xfId="7840"/>
    <cellStyle name="Valuta 4 8" xfId="7841"/>
    <cellStyle name="Valuta 4 9" xfId="11569"/>
    <cellStyle name="Valuta 5" xfId="7842"/>
    <cellStyle name="Valuta 5 2" xfId="14639"/>
    <cellStyle name="Valuta 6" xfId="7843"/>
    <cellStyle name="Valuta 6 2" xfId="14640"/>
    <cellStyle name="Valuta 7" xfId="7844"/>
    <cellStyle name="Valuta 7 2" xfId="7845"/>
    <cellStyle name="Valuta 7 3" xfId="7846"/>
    <cellStyle name="Valuta 7 4" xfId="7847"/>
    <cellStyle name="Valuta 7 5" xfId="15795"/>
    <cellStyle name="Valuta 8" xfId="7848"/>
    <cellStyle name="Valuta 8 2" xfId="7849"/>
    <cellStyle name="Valuta 8 3" xfId="7850"/>
    <cellStyle name="Valuta 8 4" xfId="7851"/>
    <cellStyle name="Valuta 8 5" xfId="15801"/>
    <cellStyle name="Valuta 9" xfId="7852"/>
    <cellStyle name="Valuta 9 2" xfId="7853"/>
    <cellStyle name="Valuta 9 3" xfId="7854"/>
    <cellStyle name="Valuta 9 4" xfId="7855"/>
    <cellStyle name="Valuta 9 5" xfId="15802"/>
    <cellStyle name="Vejica 10" xfId="7856"/>
    <cellStyle name="Vejica 11" xfId="7857"/>
    <cellStyle name="Vejica 12" xfId="7858"/>
    <cellStyle name="Vejica 13" xfId="7859"/>
    <cellStyle name="Vejica 14" xfId="11654"/>
    <cellStyle name="Vejica 15" xfId="7860"/>
    <cellStyle name="Vejica 15 2" xfId="11676"/>
    <cellStyle name="Vejica 2" xfId="7861"/>
    <cellStyle name="Vejica 2 10" xfId="8067"/>
    <cellStyle name="Vejica 2 2" xfId="7862"/>
    <cellStyle name="Vejica 2 2 2" xfId="7863"/>
    <cellStyle name="Vejica 2 2 2 2" xfId="7864"/>
    <cellStyle name="Vejica 2 2 2 2 2" xfId="14644"/>
    <cellStyle name="Vejica 2 2 2 3" xfId="7865"/>
    <cellStyle name="Vejica 2 2 2 3 2" xfId="14645"/>
    <cellStyle name="Vejica 2 2 2 4" xfId="14643"/>
    <cellStyle name="Vejica 2 2 3" xfId="7866"/>
    <cellStyle name="Vejica 2 2 3 2" xfId="7867"/>
    <cellStyle name="Vejica 2 2 3 2 2" xfId="7868"/>
    <cellStyle name="Vejica 2 2 3 2 2 2" xfId="7869"/>
    <cellStyle name="Vejica 2 2 3 2 2 2 2" xfId="7870"/>
    <cellStyle name="Vejica 2 2 3 2 2 2 3" xfId="7871"/>
    <cellStyle name="Vejica 2 2 3 2 2 2 4" xfId="7872"/>
    <cellStyle name="Vejica 2 2 3 2 2 2 5" xfId="15793"/>
    <cellStyle name="Vejica 2 2 3 2 2 3" xfId="7873"/>
    <cellStyle name="Vejica 2 2 3 2 2 4" xfId="7874"/>
    <cellStyle name="Vejica 2 2 3 2 2 5" xfId="7875"/>
    <cellStyle name="Vejica 2 2 3 2 2 6" xfId="14648"/>
    <cellStyle name="Vejica 2 2 3 2 3" xfId="7876"/>
    <cellStyle name="Vejica 2 2 3 2 3 2" xfId="7877"/>
    <cellStyle name="Vejica 2 2 3 2 3 2 2" xfId="7878"/>
    <cellStyle name="Vejica 2 2 3 2 3 2 3" xfId="7879"/>
    <cellStyle name="Vejica 2 2 3 2 3 2 4" xfId="7880"/>
    <cellStyle name="Vejica 2 2 3 2 3 2 5" xfId="15794"/>
    <cellStyle name="Vejica 2 2 3 2 3 3" xfId="7881"/>
    <cellStyle name="Vejica 2 2 3 2 3 4" xfId="7882"/>
    <cellStyle name="Vejica 2 2 3 2 3 5" xfId="7883"/>
    <cellStyle name="Vejica 2 2 3 2 3 6" xfId="14649"/>
    <cellStyle name="Vejica 2 2 3 2 4" xfId="14647"/>
    <cellStyle name="Vejica 2 2 3 3" xfId="7884"/>
    <cellStyle name="Vejica 2 2 3 3 2" xfId="7885"/>
    <cellStyle name="Vejica 2 2 3 3 2 2" xfId="14651"/>
    <cellStyle name="Vejica 2 2 3 3 3" xfId="14650"/>
    <cellStyle name="Vejica 2 2 3 4" xfId="7886"/>
    <cellStyle name="Vejica 2 2 3 4 2" xfId="14652"/>
    <cellStyle name="Vejica 2 2 3 5" xfId="14646"/>
    <cellStyle name="Vejica 2 2 4" xfId="7887"/>
    <cellStyle name="Vejica 2 2 4 2" xfId="7888"/>
    <cellStyle name="Vejica 2 2 4 2 2" xfId="14654"/>
    <cellStyle name="Vejica 2 2 4 3" xfId="14653"/>
    <cellStyle name="Vejica 2 2 5" xfId="7889"/>
    <cellStyle name="Vejica 2 2 5 2" xfId="14655"/>
    <cellStyle name="Vejica 2 2 6" xfId="7890"/>
    <cellStyle name="Vejica 2 2 6 2" xfId="14642"/>
    <cellStyle name="Vejica 2 2 7" xfId="7891"/>
    <cellStyle name="Vejica 2 2 7 2" xfId="11675"/>
    <cellStyle name="Vejica 2 2 8" xfId="8080"/>
    <cellStyle name="Vejica 2 3" xfId="7892"/>
    <cellStyle name="Vejica 2 3 2" xfId="7893"/>
    <cellStyle name="Vejica 2 3 2 2" xfId="7894"/>
    <cellStyle name="Vejica 2 3 2 2 2" xfId="14658"/>
    <cellStyle name="Vejica 2 3 2 3" xfId="14657"/>
    <cellStyle name="Vejica 2 3 3" xfId="7895"/>
    <cellStyle name="Vejica 2 3 3 2" xfId="14659"/>
    <cellStyle name="Vejica 2 3 4" xfId="7896"/>
    <cellStyle name="Vejica 2 3 4 2" xfId="14656"/>
    <cellStyle name="Vejica 2 3 5" xfId="11542"/>
    <cellStyle name="Vejica 2 4" xfId="7897"/>
    <cellStyle name="Vejica 2 4 2" xfId="7898"/>
    <cellStyle name="Vejica 2 4 2 2" xfId="14661"/>
    <cellStyle name="Vejica 2 4 3" xfId="7899"/>
    <cellStyle name="Vejica 2 4 3 2" xfId="14660"/>
    <cellStyle name="Vejica 2 4 4" xfId="7900"/>
    <cellStyle name="Vejica 2 4 5" xfId="7901"/>
    <cellStyle name="Vejica 2 4 6" xfId="7902"/>
    <cellStyle name="Vejica 2 4 7" xfId="11633"/>
    <cellStyle name="Vejica 2 5" xfId="7903"/>
    <cellStyle name="Vejica 2 5 2" xfId="14662"/>
    <cellStyle name="Vejica 2 6" xfId="7904"/>
    <cellStyle name="Vejica 2 6 2" xfId="7905"/>
    <cellStyle name="Vejica 2 6 2 2" xfId="14664"/>
    <cellStyle name="Vejica 2 6 3" xfId="7906"/>
    <cellStyle name="Vejica 2 6 3 2" xfId="14665"/>
    <cellStyle name="Vejica 2 6 4" xfId="7907"/>
    <cellStyle name="Vejica 2 6 4 2" xfId="14666"/>
    <cellStyle name="Vejica 2 6 5" xfId="14663"/>
    <cellStyle name="Vejica 2 7" xfId="7908"/>
    <cellStyle name="Vejica 2 7 2" xfId="14667"/>
    <cellStyle name="Vejica 2 8" xfId="7909"/>
    <cellStyle name="Vejica 2 8 2" xfId="14641"/>
    <cellStyle name="Vejica 2 9" xfId="7910"/>
    <cellStyle name="Vejica 2 9 2" xfId="11657"/>
    <cellStyle name="Vejica 3" xfId="7911"/>
    <cellStyle name="Vejica 3 2" xfId="7912"/>
    <cellStyle name="Vejica 3 2 2" xfId="7913"/>
    <cellStyle name="Vejica 3 2 2 2" xfId="7914"/>
    <cellStyle name="Vejica 3 2 2 2 2" xfId="14671"/>
    <cellStyle name="Vejica 3 2 2 3" xfId="7915"/>
    <cellStyle name="Vejica 3 2 2 3 2" xfId="14672"/>
    <cellStyle name="Vejica 3 2 2 4" xfId="14670"/>
    <cellStyle name="Vejica 3 2 3" xfId="7916"/>
    <cellStyle name="Vejica 3 2 3 2" xfId="14673"/>
    <cellStyle name="Vejica 3 2 4" xfId="7917"/>
    <cellStyle name="Vejica 3 2 4 2" xfId="14669"/>
    <cellStyle name="Vejica 3 2 5" xfId="8085"/>
    <cellStyle name="Vejica 3 3" xfId="7918"/>
    <cellStyle name="Vejica 3 3 2" xfId="7919"/>
    <cellStyle name="Vejica 3 3 3" xfId="7920"/>
    <cellStyle name="Vejica 3 3 4" xfId="11543"/>
    <cellStyle name="Vejica 3 4" xfId="7921"/>
    <cellStyle name="Vejica 3 4 2" xfId="14674"/>
    <cellStyle name="Vejica 3 5" xfId="7922"/>
    <cellStyle name="Vejica 3 5 2" xfId="14675"/>
    <cellStyle name="Vejica 3 6" xfId="7923"/>
    <cellStyle name="Vejica 3 6 2" xfId="14668"/>
    <cellStyle name="Vejica 3 7" xfId="8073"/>
    <cellStyle name="Vejica 4" xfId="7924"/>
    <cellStyle name="Vejica 4 2" xfId="7925"/>
    <cellStyle name="Vejica 4 2 2" xfId="7926"/>
    <cellStyle name="Vejica 4 2 2 2" xfId="14678"/>
    <cellStyle name="Vejica 4 2 3" xfId="7927"/>
    <cellStyle name="Vejica 4 2 3 2" xfId="14679"/>
    <cellStyle name="Vejica 4 2 4" xfId="14677"/>
    <cellStyle name="Vejica 4 3" xfId="7928"/>
    <cellStyle name="Vejica 4 3 2" xfId="14680"/>
    <cellStyle name="Vejica 4 4" xfId="7929"/>
    <cellStyle name="Vejica 4 4 2" xfId="14681"/>
    <cellStyle name="Vejica 4 5" xfId="7930"/>
    <cellStyle name="Vejica 4 5 2" xfId="14676"/>
    <cellStyle name="Vejica 4 6" xfId="8074"/>
    <cellStyle name="Vejica 5" xfId="7931"/>
    <cellStyle name="Vejica 5 2" xfId="7932"/>
    <cellStyle name="Vejica 5 2 10" xfId="7933"/>
    <cellStyle name="Vejica 5 2 10 2" xfId="7934"/>
    <cellStyle name="Vejica 5 2 10 2 2" xfId="14685"/>
    <cellStyle name="Vejica 5 2 10 3" xfId="14684"/>
    <cellStyle name="Vejica 5 2 11" xfId="7935"/>
    <cellStyle name="Vejica 5 2 11 2" xfId="7936"/>
    <cellStyle name="Vejica 5 2 11 2 2" xfId="14687"/>
    <cellStyle name="Vejica 5 2 11 3" xfId="14686"/>
    <cellStyle name="Vejica 5 2 12" xfId="7937"/>
    <cellStyle name="Vejica 5 2 12 2" xfId="14688"/>
    <cellStyle name="Vejica 5 2 13" xfId="7938"/>
    <cellStyle name="Vejica 5 2 13 2" xfId="14689"/>
    <cellStyle name="Vejica 5 2 14" xfId="7939"/>
    <cellStyle name="Vejica 5 2 14 2" xfId="14690"/>
    <cellStyle name="Vejica 5 2 15" xfId="14683"/>
    <cellStyle name="Vejica 5 2 2" xfId="7940"/>
    <cellStyle name="Vejica 5 2 2 2" xfId="7941"/>
    <cellStyle name="Vejica 5 2 2 2 2" xfId="14692"/>
    <cellStyle name="Vejica 5 2 2 3" xfId="7942"/>
    <cellStyle name="Vejica 5 2 2 3 2" xfId="14693"/>
    <cellStyle name="Vejica 5 2 2 4" xfId="7943"/>
    <cellStyle name="Vejica 5 2 2 4 2" xfId="7944"/>
    <cellStyle name="Vejica 5 2 2 4 2 2" xfId="14695"/>
    <cellStyle name="Vejica 5 2 2 4 3" xfId="7945"/>
    <cellStyle name="Vejica 5 2 2 4 3 2" xfId="14696"/>
    <cellStyle name="Vejica 5 2 2 4 4" xfId="7946"/>
    <cellStyle name="Vejica 5 2 2 4 4 2" xfId="14697"/>
    <cellStyle name="Vejica 5 2 2 4 5" xfId="14694"/>
    <cellStyle name="Vejica 5 2 2 5" xfId="7947"/>
    <cellStyle name="Vejica 5 2 2 5 2" xfId="7948"/>
    <cellStyle name="Vejica 5 2 2 5 2 2" xfId="14699"/>
    <cellStyle name="Vejica 5 2 2 5 3" xfId="14698"/>
    <cellStyle name="Vejica 5 2 2 6" xfId="7949"/>
    <cellStyle name="Vejica 5 2 2 6 2" xfId="14700"/>
    <cellStyle name="Vejica 5 2 2 7" xfId="7950"/>
    <cellStyle name="Vejica 5 2 2 7 2" xfId="14701"/>
    <cellStyle name="Vejica 5 2 2 8" xfId="14691"/>
    <cellStyle name="Vejica 5 2 3" xfId="7951"/>
    <cellStyle name="Vejica 5 2 3 2" xfId="7952"/>
    <cellStyle name="Vejica 5 2 3 2 2" xfId="14703"/>
    <cellStyle name="Vejica 5 2 3 3" xfId="14702"/>
    <cellStyle name="Vejica 5 2 4" xfId="7953"/>
    <cellStyle name="Vejica 5 2 4 2" xfId="14704"/>
    <cellStyle name="Vejica 5 2 5" xfId="7954"/>
    <cellStyle name="Vejica 5 2 5 2" xfId="7955"/>
    <cellStyle name="Vejica 5 2 5 2 2" xfId="14706"/>
    <cellStyle name="Vejica 5 2 5 3" xfId="7956"/>
    <cellStyle name="Vejica 5 2 5 3 2" xfId="14707"/>
    <cellStyle name="Vejica 5 2 5 4" xfId="7957"/>
    <cellStyle name="Vejica 5 2 5 4 2" xfId="14708"/>
    <cellStyle name="Vejica 5 2 5 5" xfId="14705"/>
    <cellStyle name="Vejica 5 2 6" xfId="7958"/>
    <cellStyle name="Vejica 5 2 6 2" xfId="14709"/>
    <cellStyle name="Vejica 5 2 7" xfId="7959"/>
    <cellStyle name="Vejica 5 2 7 2" xfId="7960"/>
    <cellStyle name="Vejica 5 2 7 2 2" xfId="7961"/>
    <cellStyle name="Vejica 5 2 7 2 2 2" xfId="14712"/>
    <cellStyle name="Vejica 5 2 7 2 3" xfId="14711"/>
    <cellStyle name="Vejica 5 2 7 3" xfId="7962"/>
    <cellStyle name="Vejica 5 2 7 3 2" xfId="7963"/>
    <cellStyle name="Vejica 5 2 7 3 2 2" xfId="14714"/>
    <cellStyle name="Vejica 5 2 7 3 3" xfId="14713"/>
    <cellStyle name="Vejica 5 2 7 4" xfId="7964"/>
    <cellStyle name="Vejica 5 2 7 4 2" xfId="14715"/>
    <cellStyle name="Vejica 5 2 7 5" xfId="7965"/>
    <cellStyle name="Vejica 5 2 7 5 2" xfId="14716"/>
    <cellStyle name="Vejica 5 2 7 6" xfId="7966"/>
    <cellStyle name="Vejica 5 2 7 6 2" xfId="14717"/>
    <cellStyle name="Vejica 5 2 7 7" xfId="14710"/>
    <cellStyle name="Vejica 5 2 8" xfId="7967"/>
    <cellStyle name="Vejica 5 2 8 2" xfId="7968"/>
    <cellStyle name="Vejica 5 2 8 2 2" xfId="14719"/>
    <cellStyle name="Vejica 5 2 8 3" xfId="7969"/>
    <cellStyle name="Vejica 5 2 8 3 2" xfId="14720"/>
    <cellStyle name="Vejica 5 2 8 4" xfId="7970"/>
    <cellStyle name="Vejica 5 2 8 4 2" xfId="14721"/>
    <cellStyle name="Vejica 5 2 8 5" xfId="14718"/>
    <cellStyle name="Vejica 5 2 9" xfId="7971"/>
    <cellStyle name="Vejica 5 2 9 2" xfId="7972"/>
    <cellStyle name="Vejica 5 2 9 2 2" xfId="14723"/>
    <cellStyle name="Vejica 5 2 9 3" xfId="7973"/>
    <cellStyle name="Vejica 5 2 9 3 2" xfId="14724"/>
    <cellStyle name="Vejica 5 2 9 4" xfId="14722"/>
    <cellStyle name="Vejica 5 3" xfId="7974"/>
    <cellStyle name="Vejica 5 3 2" xfId="14725"/>
    <cellStyle name="Vejica 5 4" xfId="7975"/>
    <cellStyle name="Vejica 5 4 2" xfId="14726"/>
    <cellStyle name="Vejica 5 5" xfId="7976"/>
    <cellStyle name="Vejica 5 5 2" xfId="14682"/>
    <cellStyle name="Vejica 5 6" xfId="11541"/>
    <cellStyle name="Vejica 6" xfId="7977"/>
    <cellStyle name="Vejica 6 2" xfId="7978"/>
    <cellStyle name="Vejica 6 2 2" xfId="14728"/>
    <cellStyle name="Vejica 6 3" xfId="14727"/>
    <cellStyle name="Vejica 7" xfId="7979"/>
    <cellStyle name="Vejica 7 2" xfId="14729"/>
    <cellStyle name="Vejica 8" xfId="7980"/>
    <cellStyle name="Vejica 8 2" xfId="7981"/>
    <cellStyle name="Vejica 8 2 2" xfId="14731"/>
    <cellStyle name="Vejica 8 3" xfId="7982"/>
    <cellStyle name="Vejica 8 3 2" xfId="14732"/>
    <cellStyle name="Vejica 8 4" xfId="14730"/>
    <cellStyle name="Vejica 9" xfId="7983"/>
    <cellStyle name="Vejica 9 2" xfId="14733"/>
    <cellStyle name="Vnos 2" xfId="7984"/>
    <cellStyle name="Vnos 2 2" xfId="7985"/>
    <cellStyle name="Vnos 2 2 2" xfId="7986"/>
    <cellStyle name="Vnos 2 2 2 2" xfId="7987"/>
    <cellStyle name="Vnos 2 2 2 2 2" xfId="14736"/>
    <cellStyle name="Vnos 2 2 2 3" xfId="14735"/>
    <cellStyle name="Vnos 2 2 3" xfId="7988"/>
    <cellStyle name="Vnos 2 2 3 2" xfId="7989"/>
    <cellStyle name="Vnos 2 2 3 2 2" xfId="14738"/>
    <cellStyle name="Vnos 2 2 3 3" xfId="14737"/>
    <cellStyle name="Vnos 2 2 4" xfId="7990"/>
    <cellStyle name="Vnos 2 2 4 2" xfId="7991"/>
    <cellStyle name="Vnos 2 2 4 2 2" xfId="14740"/>
    <cellStyle name="Vnos 2 2 4 3" xfId="14739"/>
    <cellStyle name="Vnos 2 2 5" xfId="7992"/>
    <cellStyle name="Vnos 2 2 5 2" xfId="7993"/>
    <cellStyle name="Vnos 2 2 5 2 2" xfId="14742"/>
    <cellStyle name="Vnos 2 2 5 3" xfId="14741"/>
    <cellStyle name="Vnos 2 2 6" xfId="7994"/>
    <cellStyle name="Vnos 2 2 6 2" xfId="14743"/>
    <cellStyle name="Vnos 2 2 7" xfId="7995"/>
    <cellStyle name="Vnos 2 2 7 2" xfId="14734"/>
    <cellStyle name="Vnos 2 2 8" xfId="11545"/>
    <cellStyle name="Vnos 2 3" xfId="7996"/>
    <cellStyle name="Vnos 2 3 2" xfId="7997"/>
    <cellStyle name="Vnos 2 3 2 2" xfId="14744"/>
    <cellStyle name="Vnos 2 3 3" xfId="11546"/>
    <cellStyle name="Vnos 2 4" xfId="7998"/>
    <cellStyle name="Vnos 2 4 2" xfId="7999"/>
    <cellStyle name="Vnos 2 4 2 2" xfId="14746"/>
    <cellStyle name="Vnos 2 4 3" xfId="14745"/>
    <cellStyle name="Vnos 2 5" xfId="8000"/>
    <cellStyle name="Vnos 2 5 2" xfId="14747"/>
    <cellStyle name="Vnos 2 6" xfId="8001"/>
    <cellStyle name="Vnos 2 6 2" xfId="14748"/>
    <cellStyle name="Vnos 2 7" xfId="8002"/>
    <cellStyle name="Vnos 2 7 2" xfId="14749"/>
    <cellStyle name="Vnos 2 8" xfId="11544"/>
    <cellStyle name="Vnos 2_VODOVODNA INSTALACIJA" xfId="8003"/>
    <cellStyle name="Vnos 3" xfId="8004"/>
    <cellStyle name="Vnos 3 2" xfId="8005"/>
    <cellStyle name="Vnos 3 2 2" xfId="8006"/>
    <cellStyle name="Vnos 3 2 2 2" xfId="14750"/>
    <cellStyle name="Vnos 3 2 3" xfId="11548"/>
    <cellStyle name="Vnos 3 3" xfId="8007"/>
    <cellStyle name="Vnos 3 3 2" xfId="8008"/>
    <cellStyle name="Vnos 3 3 2 2" xfId="14751"/>
    <cellStyle name="Vnos 3 3 3" xfId="11549"/>
    <cellStyle name="Vnos 3 4" xfId="11547"/>
    <cellStyle name="Vnos 3_VODOVODNA INSTALACIJA" xfId="8009"/>
    <cellStyle name="Vnos 4" xfId="8010"/>
    <cellStyle name="Vnos 4 2" xfId="8011"/>
    <cellStyle name="Vnos 4 2 2" xfId="8012"/>
    <cellStyle name="Vnos 4 2 2 2" xfId="14752"/>
    <cellStyle name="Vnos 4 2 3" xfId="11551"/>
    <cellStyle name="Vnos 4 3" xfId="8013"/>
    <cellStyle name="Vnos 4 3 2" xfId="8014"/>
    <cellStyle name="Vnos 4 3 2 2" xfId="14753"/>
    <cellStyle name="Vnos 4 3 3" xfId="11552"/>
    <cellStyle name="Vnos 4 4" xfId="8015"/>
    <cellStyle name="Vnos 4 4 2" xfId="8016"/>
    <cellStyle name="Vnos 4 4 2 2" xfId="8017"/>
    <cellStyle name="Vnos 4 4 2 2 2" xfId="14756"/>
    <cellStyle name="Vnos 4 4 2 3" xfId="14755"/>
    <cellStyle name="Vnos 4 4 3" xfId="8018"/>
    <cellStyle name="Vnos 4 4 3 2" xfId="14757"/>
    <cellStyle name="Vnos 4 4 4" xfId="14754"/>
    <cellStyle name="Vnos 4 5" xfId="8019"/>
    <cellStyle name="Vnos 4 5 2" xfId="8020"/>
    <cellStyle name="Vnos 4 5 2 2" xfId="14759"/>
    <cellStyle name="Vnos 4 5 3" xfId="14758"/>
    <cellStyle name="Vnos 4 6" xfId="11550"/>
    <cellStyle name="Vnos 4_VODOVODNA INSTALACIJA" xfId="8021"/>
    <cellStyle name="Vnos 5" xfId="8022"/>
    <cellStyle name="Vnos 5 2" xfId="8023"/>
    <cellStyle name="Vnos 5 2 2" xfId="11554"/>
    <cellStyle name="Vnos 5 3" xfId="8024"/>
    <cellStyle name="Vnos 5 3 2" xfId="11555"/>
    <cellStyle name="Vnos 5 4" xfId="11553"/>
    <cellStyle name="Vsota 2" xfId="8025"/>
    <cellStyle name="Vsota 2 2" xfId="8026"/>
    <cellStyle name="Vsota 2 2 2" xfId="8027"/>
    <cellStyle name="Vsota 2 2 2 2" xfId="8028"/>
    <cellStyle name="Vsota 2 2 2 2 2" xfId="14762"/>
    <cellStyle name="Vsota 2 2 2 3" xfId="14761"/>
    <cellStyle name="Vsota 2 2 3" xfId="8029"/>
    <cellStyle name="Vsota 2 2 3 2" xfId="8030"/>
    <cellStyle name="Vsota 2 2 3 2 2" xfId="14764"/>
    <cellStyle name="Vsota 2 2 3 3" xfId="14763"/>
    <cellStyle name="Vsota 2 2 4" xfId="8031"/>
    <cellStyle name="Vsota 2 2 4 2" xfId="14765"/>
    <cellStyle name="Vsota 2 2 5" xfId="8032"/>
    <cellStyle name="Vsota 2 2 5 2" xfId="14760"/>
    <cellStyle name="Vsota 2 2 6" xfId="11557"/>
    <cellStyle name="Vsota 2 3" xfId="8033"/>
    <cellStyle name="Vsota 2 3 2" xfId="8034"/>
    <cellStyle name="Vsota 2 3 2 2" xfId="14766"/>
    <cellStyle name="Vsota 2 3 3" xfId="11558"/>
    <cellStyle name="Vsota 2 4" xfId="8035"/>
    <cellStyle name="Vsota 2 4 2" xfId="14767"/>
    <cellStyle name="Vsota 2 5" xfId="8036"/>
    <cellStyle name="Vsota 2 5 2" xfId="14768"/>
    <cellStyle name="Vsota 2 6" xfId="8037"/>
    <cellStyle name="Vsota 2 6 2" xfId="14769"/>
    <cellStyle name="Vsota 2 7" xfId="11556"/>
    <cellStyle name="Vsota 2_VODOVODNA INSTALACIJA" xfId="8038"/>
    <cellStyle name="Vsota 3" xfId="8039"/>
    <cellStyle name="Vsota 3 2" xfId="8040"/>
    <cellStyle name="Vsota 3 2 2" xfId="8041"/>
    <cellStyle name="Vsota 3 2 2 2" xfId="14770"/>
    <cellStyle name="Vsota 3 2 3" xfId="11560"/>
    <cellStyle name="Vsota 3 3" xfId="8042"/>
    <cellStyle name="Vsota 3 3 2" xfId="8043"/>
    <cellStyle name="Vsota 3 3 2 2" xfId="14771"/>
    <cellStyle name="Vsota 3 3 3" xfId="11561"/>
    <cellStyle name="Vsota 3 4" xfId="11559"/>
    <cellStyle name="Vsota 3_VODOVODNA INSTALACIJA" xfId="8044"/>
    <cellStyle name="Vsota 4" xfId="8045"/>
    <cellStyle name="Vsota 4 2" xfId="8046"/>
    <cellStyle name="Vsota 4 2 2" xfId="8047"/>
    <cellStyle name="Vsota 4 2 2 2" xfId="14774"/>
    <cellStyle name="Vsota 4 2 3" xfId="14773"/>
    <cellStyle name="Vsota 4 3" xfId="8048"/>
    <cellStyle name="Vsota 4 3 2" xfId="14775"/>
    <cellStyle name="Vsota 4 4" xfId="8049"/>
    <cellStyle name="Vsota 4 4 2" xfId="8050"/>
    <cellStyle name="Vsota 4 4 2 2" xfId="8051"/>
    <cellStyle name="Vsota 4 4 2 2 2" xfId="14778"/>
    <cellStyle name="Vsota 4 4 2 3" xfId="14777"/>
    <cellStyle name="Vsota 4 4 3" xfId="8052"/>
    <cellStyle name="Vsota 4 4 3 2" xfId="14779"/>
    <cellStyle name="Vsota 4 4 4" xfId="14776"/>
    <cellStyle name="Vsota 4 5" xfId="8053"/>
    <cellStyle name="Vsota 4 5 2" xfId="8054"/>
    <cellStyle name="Vsota 4 5 2 2" xfId="14781"/>
    <cellStyle name="Vsota 4 5 3" xfId="14780"/>
    <cellStyle name="Vsota 4 6" xfId="8055"/>
    <cellStyle name="Vsota 4 6 2" xfId="14772"/>
    <cellStyle name="Vsota 4 7" xfId="11562"/>
    <cellStyle name="Währung_ANBODECK" xfId="8058"/>
    <cellStyle name="Warning Text" xfId="8056"/>
    <cellStyle name="Warning Text 2" xfId="8057"/>
    <cellStyle name="Warning Text 3" xfId="1163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AFABAB"/>
      <rgbColor rgb="FF993366"/>
      <rgbColor rgb="FFFFFFCC"/>
      <rgbColor rgb="FFCCFFFF"/>
      <rgbColor rgb="FF660066"/>
      <rgbColor rgb="FFFF8080"/>
      <rgbColor rgb="FF0066CC"/>
      <rgbColor rgb="FFCCCCFF"/>
      <rgbColor rgb="FF000080"/>
      <rgbColor rgb="FFFF00FF"/>
      <rgbColor rgb="FFE0E000"/>
      <rgbColor rgb="FF00FFFF"/>
      <rgbColor rgb="FF800080"/>
      <rgbColor rgb="FF800000"/>
      <rgbColor rgb="FF0563C1"/>
      <rgbColor rgb="FF0000FF"/>
      <rgbColor rgb="FF00CCFF"/>
      <rgbColor rgb="FFE0E0E0"/>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FABAB"/>
    <pageSetUpPr fitToPage="1"/>
  </sheetPr>
  <dimension ref="A6:P163"/>
  <sheetViews>
    <sheetView zoomScaleNormal="100" workbookViewId="0">
      <selection activeCell="D27" sqref="D27"/>
    </sheetView>
  </sheetViews>
  <sheetFormatPr defaultColWidth="9.140625" defaultRowHeight="12.75" customHeight="1"/>
  <cols>
    <col min="1" max="1" width="17.5703125" style="5" customWidth="1"/>
    <col min="2" max="2" width="50.7109375" style="5" customWidth="1"/>
    <col min="3" max="3" width="9" style="5" customWidth="1"/>
    <col min="4" max="4" width="17.140625" style="6" customWidth="1"/>
    <col min="5" max="5" width="10.7109375" style="7" customWidth="1"/>
    <col min="6" max="6" width="50.7109375" style="8" customWidth="1"/>
    <col min="7" max="7" width="10.7109375" style="9" customWidth="1"/>
    <col min="8" max="9" width="9.140625" style="6"/>
    <col min="10" max="10" width="9.140625" style="10"/>
    <col min="11" max="11" width="18" style="10" customWidth="1"/>
    <col min="12" max="12" width="18" style="11" customWidth="1"/>
    <col min="13" max="13" width="1.7109375" style="11" customWidth="1"/>
    <col min="14" max="16" width="9.140625" style="11"/>
    <col min="17" max="16384" width="9.140625" style="5"/>
  </cols>
  <sheetData>
    <row r="6" spans="1:16">
      <c r="A6" s="5" t="s">
        <v>0</v>
      </c>
      <c r="B6" s="12" t="s">
        <v>108</v>
      </c>
    </row>
    <row r="7" spans="1:16" s="16" customFormat="1" ht="15" customHeight="1">
      <c r="A7" s="5"/>
      <c r="B7" s="12" t="s">
        <v>109</v>
      </c>
      <c r="C7" s="5"/>
      <c r="D7" s="6"/>
      <c r="E7" s="5"/>
      <c r="F7" s="5"/>
      <c r="G7" s="5"/>
      <c r="H7" s="5"/>
      <c r="I7" s="13"/>
      <c r="J7" s="14"/>
      <c r="K7" s="14"/>
      <c r="L7" s="15"/>
      <c r="M7" s="15"/>
      <c r="N7" s="15"/>
      <c r="O7" s="15"/>
      <c r="P7" s="15"/>
    </row>
    <row r="8" spans="1:16" s="16" customFormat="1" ht="15" customHeight="1">
      <c r="A8" s="5"/>
      <c r="B8" s="12"/>
      <c r="C8" s="5"/>
      <c r="D8" s="6"/>
      <c r="E8" s="17"/>
      <c r="F8" s="18"/>
      <c r="G8" s="19"/>
      <c r="H8" s="20"/>
      <c r="I8" s="13"/>
      <c r="J8" s="14"/>
      <c r="K8" s="14"/>
      <c r="L8" s="15"/>
      <c r="M8" s="15"/>
      <c r="N8" s="15"/>
      <c r="O8" s="15"/>
      <c r="P8" s="15"/>
    </row>
    <row r="9" spans="1:16" s="16" customFormat="1" ht="15" customHeight="1">
      <c r="A9" s="5"/>
      <c r="B9" s="12"/>
      <c r="C9" s="5"/>
      <c r="D9" s="20"/>
      <c r="E9" s="5"/>
      <c r="F9" s="5"/>
      <c r="G9" s="5"/>
      <c r="H9" s="5"/>
      <c r="I9" s="13"/>
      <c r="J9" s="14"/>
      <c r="K9" s="14"/>
      <c r="L9" s="15"/>
      <c r="M9" s="15"/>
      <c r="N9" s="15"/>
      <c r="O9" s="15"/>
      <c r="P9" s="15"/>
    </row>
    <row r="10" spans="1:16" s="16" customFormat="1" ht="19.5" customHeight="1">
      <c r="A10" s="5" t="s">
        <v>1</v>
      </c>
      <c r="B10" s="242" t="s">
        <v>110</v>
      </c>
      <c r="C10" s="242"/>
      <c r="D10" s="242"/>
      <c r="E10" s="17"/>
      <c r="F10" s="21"/>
      <c r="G10" s="19"/>
      <c r="H10" s="20"/>
      <c r="I10" s="13"/>
      <c r="J10" s="14"/>
      <c r="K10" s="14"/>
      <c r="L10" s="15"/>
      <c r="M10" s="15"/>
      <c r="N10" s="15"/>
      <c r="O10" s="15"/>
      <c r="P10" s="15"/>
    </row>
    <row r="11" spans="1:16" s="16" customFormat="1" ht="18" customHeight="1">
      <c r="A11" s="5"/>
      <c r="B11" s="242"/>
      <c r="C11" s="242"/>
      <c r="D11" s="242"/>
      <c r="E11" s="17"/>
      <c r="F11" s="21"/>
      <c r="G11" s="19"/>
      <c r="H11" s="20"/>
      <c r="I11" s="13"/>
      <c r="J11" s="14"/>
      <c r="K11" s="14"/>
      <c r="L11" s="15"/>
      <c r="M11" s="15"/>
      <c r="N11" s="15"/>
      <c r="O11" s="15"/>
      <c r="P11" s="15"/>
    </row>
    <row r="12" spans="1:16" ht="15" customHeight="1">
      <c r="B12" s="12"/>
      <c r="D12" s="20"/>
    </row>
    <row r="13" spans="1:16" s="16" customFormat="1" ht="40.5" customHeight="1">
      <c r="A13" s="22" t="s">
        <v>2</v>
      </c>
      <c r="B13" s="243" t="s">
        <v>3</v>
      </c>
      <c r="C13" s="243"/>
      <c r="D13" s="243"/>
      <c r="E13" s="5"/>
      <c r="F13" s="5"/>
      <c r="G13" s="5"/>
      <c r="H13" s="5"/>
      <c r="I13" s="13"/>
      <c r="J13" s="14"/>
      <c r="K13" s="14"/>
      <c r="L13" s="15"/>
      <c r="M13" s="15"/>
      <c r="N13" s="15"/>
      <c r="O13" s="15"/>
      <c r="P13" s="15"/>
    </row>
    <row r="14" spans="1:16" s="16" customFormat="1" ht="18">
      <c r="A14" s="22"/>
      <c r="B14" s="4"/>
      <c r="C14" s="4"/>
      <c r="D14" s="4"/>
      <c r="E14" s="5"/>
      <c r="F14" s="5"/>
      <c r="G14" s="5"/>
      <c r="H14" s="5"/>
      <c r="I14" s="13"/>
      <c r="J14" s="14"/>
      <c r="K14" s="14"/>
      <c r="L14" s="15"/>
      <c r="M14" s="15"/>
      <c r="N14" s="15"/>
      <c r="O14" s="15"/>
      <c r="P14" s="15"/>
    </row>
    <row r="15" spans="1:16" s="16" customFormat="1" ht="15" customHeight="1">
      <c r="A15" s="5"/>
      <c r="B15" s="23"/>
      <c r="C15" s="23"/>
      <c r="D15" s="5"/>
      <c r="E15" s="5"/>
      <c r="F15" s="5"/>
      <c r="G15" s="5"/>
      <c r="H15" s="5"/>
      <c r="I15" s="13"/>
      <c r="J15" s="14"/>
      <c r="K15" s="14"/>
      <c r="L15" s="15"/>
      <c r="M15" s="15"/>
      <c r="N15" s="15"/>
      <c r="O15" s="15"/>
      <c r="P15" s="15"/>
    </row>
    <row r="16" spans="1:16" ht="15.75">
      <c r="A16" s="5" t="s">
        <v>4</v>
      </c>
      <c r="B16" s="12" t="s">
        <v>5</v>
      </c>
      <c r="C16" s="24"/>
      <c r="D16" s="5"/>
      <c r="E16" s="5"/>
      <c r="F16" s="5"/>
      <c r="G16" s="5"/>
      <c r="H16" s="5"/>
    </row>
    <row r="17" spans="1:16" ht="15.75">
      <c r="B17" s="12"/>
      <c r="C17" s="24"/>
      <c r="D17" s="5"/>
      <c r="E17" s="5"/>
      <c r="F17" s="5"/>
      <c r="G17" s="5"/>
      <c r="H17" s="5"/>
    </row>
    <row r="18" spans="1:16" ht="15.75">
      <c r="B18" s="24" t="s">
        <v>126</v>
      </c>
      <c r="C18" s="24"/>
      <c r="D18" s="25">
        <f>SPLOŠNO!F9</f>
        <v>0</v>
      </c>
      <c r="E18" s="5"/>
      <c r="F18" s="5"/>
      <c r="G18" s="5"/>
      <c r="H18" s="5"/>
    </row>
    <row r="19" spans="1:16" s="27" customFormat="1" ht="15.75">
      <c r="A19" s="5"/>
      <c r="B19" s="24" t="s">
        <v>227</v>
      </c>
      <c r="C19" s="5"/>
      <c r="D19" s="25">
        <f>'OBMOČJE A'!F13</f>
        <v>0</v>
      </c>
      <c r="E19" s="5"/>
      <c r="F19" s="5"/>
      <c r="G19" s="5"/>
      <c r="H19" s="5"/>
      <c r="I19" s="13"/>
      <c r="J19" s="14"/>
      <c r="K19" s="14"/>
      <c r="L19" s="26"/>
      <c r="M19" s="26"/>
      <c r="N19" s="26"/>
      <c r="O19" s="26"/>
      <c r="P19" s="26"/>
    </row>
    <row r="20" spans="1:16" s="27" customFormat="1" ht="15.75">
      <c r="A20" s="5"/>
      <c r="B20" s="24" t="s">
        <v>228</v>
      </c>
      <c r="C20" s="5"/>
      <c r="D20" s="25">
        <f>'OBMOČJE B'!F13</f>
        <v>0</v>
      </c>
      <c r="E20" s="5"/>
      <c r="F20" s="5"/>
      <c r="G20" s="5"/>
      <c r="H20" s="5"/>
      <c r="I20" s="13"/>
      <c r="J20" s="14"/>
      <c r="K20" s="14"/>
      <c r="L20" s="26"/>
      <c r="M20" s="26"/>
      <c r="N20" s="26"/>
      <c r="O20" s="26"/>
      <c r="P20" s="26"/>
    </row>
    <row r="21" spans="1:16" s="27" customFormat="1" ht="15.75">
      <c r="A21" s="5"/>
      <c r="B21" s="24" t="s">
        <v>229</v>
      </c>
      <c r="C21" s="5"/>
      <c r="D21" s="25">
        <f>'OBMOČJE C'!F9</f>
        <v>0</v>
      </c>
      <c r="E21" s="5"/>
      <c r="F21" s="5"/>
      <c r="G21" s="5"/>
      <c r="H21" s="5"/>
      <c r="I21" s="13"/>
      <c r="J21" s="14"/>
      <c r="K21" s="14"/>
      <c r="L21" s="26"/>
      <c r="M21" s="26"/>
      <c r="N21" s="26"/>
      <c r="O21" s="26"/>
      <c r="P21" s="26"/>
    </row>
    <row r="22" spans="1:16" s="27" customFormat="1" ht="15.75">
      <c r="A22" s="5"/>
      <c r="B22" s="24" t="s">
        <v>125</v>
      </c>
      <c r="C22" s="5"/>
      <c r="D22" s="25">
        <f>ZASADITEV!F11</f>
        <v>0</v>
      </c>
      <c r="E22" s="5"/>
      <c r="F22" s="5"/>
      <c r="G22" s="5"/>
      <c r="H22" s="5"/>
      <c r="I22" s="13"/>
      <c r="J22" s="14"/>
      <c r="K22" s="14"/>
      <c r="L22" s="26"/>
      <c r="M22" s="26"/>
      <c r="N22" s="26"/>
      <c r="O22" s="26"/>
      <c r="P22" s="26"/>
    </row>
    <row r="23" spans="1:16" s="31" customFormat="1" ht="15.75">
      <c r="A23" s="24"/>
      <c r="B23" s="24" t="s">
        <v>6</v>
      </c>
      <c r="C23" s="24"/>
      <c r="D23" s="25">
        <f>SUM(D18:D22)</f>
        <v>0</v>
      </c>
      <c r="E23" s="24"/>
      <c r="F23" s="24"/>
      <c r="G23" s="24"/>
      <c r="H23" s="24"/>
      <c r="I23" s="28"/>
      <c r="J23" s="29"/>
      <c r="K23" s="29"/>
      <c r="L23" s="30"/>
      <c r="M23" s="30"/>
      <c r="N23" s="30"/>
      <c r="O23" s="30"/>
      <c r="P23" s="30"/>
    </row>
    <row r="24" spans="1:16" s="31" customFormat="1" ht="15.75">
      <c r="A24" s="24"/>
      <c r="B24" s="24" t="s">
        <v>7</v>
      </c>
      <c r="C24" s="24"/>
      <c r="D24" s="25">
        <f>D23*0.22</f>
        <v>0</v>
      </c>
      <c r="E24" s="24"/>
      <c r="F24" s="24"/>
      <c r="G24" s="24"/>
      <c r="H24" s="24"/>
      <c r="I24" s="28"/>
      <c r="J24" s="29"/>
      <c r="K24" s="29"/>
      <c r="L24" s="30"/>
      <c r="M24" s="30"/>
      <c r="N24" s="30"/>
      <c r="O24" s="30"/>
      <c r="P24" s="30"/>
    </row>
    <row r="25" spans="1:16" s="31" customFormat="1" ht="15.75">
      <c r="A25" s="24"/>
      <c r="B25" s="24"/>
      <c r="C25" s="24"/>
      <c r="D25" s="25"/>
      <c r="E25" s="32"/>
      <c r="F25" s="33"/>
      <c r="H25" s="34"/>
      <c r="I25" s="28"/>
      <c r="J25" s="29"/>
      <c r="K25" s="29"/>
      <c r="L25" s="30"/>
      <c r="M25" s="30"/>
      <c r="N25" s="30"/>
      <c r="O25" s="30"/>
      <c r="P25" s="30"/>
    </row>
    <row r="26" spans="1:16" s="31" customFormat="1" ht="15.75">
      <c r="A26" s="24"/>
      <c r="B26" s="35" t="s">
        <v>8</v>
      </c>
      <c r="C26" s="35"/>
      <c r="D26" s="36">
        <f>SUM(D23:D24)</f>
        <v>0</v>
      </c>
      <c r="E26" s="32"/>
      <c r="F26" s="33"/>
      <c r="H26" s="34"/>
      <c r="I26" s="28"/>
      <c r="J26" s="29"/>
      <c r="K26" s="29"/>
      <c r="L26" s="30"/>
      <c r="M26" s="30"/>
      <c r="N26" s="30"/>
      <c r="O26" s="30"/>
      <c r="P26" s="30"/>
    </row>
    <row r="27" spans="1:16" s="31" customFormat="1" ht="15.75">
      <c r="A27" s="24"/>
      <c r="B27" s="24"/>
      <c r="C27" s="24"/>
      <c r="D27" s="25"/>
      <c r="E27" s="32"/>
      <c r="F27" s="33"/>
      <c r="G27" s="32"/>
      <c r="H27" s="34"/>
      <c r="I27" s="28"/>
      <c r="J27" s="29"/>
      <c r="K27" s="29"/>
      <c r="L27" s="30"/>
      <c r="M27" s="30"/>
      <c r="N27" s="30"/>
      <c r="O27" s="30"/>
      <c r="P27" s="30"/>
    </row>
    <row r="28" spans="1:16" s="31" customFormat="1" ht="15.75">
      <c r="A28" s="24"/>
      <c r="B28" s="24"/>
      <c r="C28" s="24"/>
      <c r="D28" s="24"/>
      <c r="E28" s="32"/>
      <c r="F28" s="33"/>
      <c r="G28" s="32"/>
      <c r="H28" s="34"/>
      <c r="I28" s="28"/>
      <c r="J28" s="29"/>
      <c r="K28" s="29"/>
      <c r="L28" s="30"/>
      <c r="M28" s="30"/>
      <c r="N28" s="30"/>
      <c r="O28" s="30"/>
      <c r="P28" s="30"/>
    </row>
    <row r="29" spans="1:16" s="31" customFormat="1" ht="15.75">
      <c r="A29" s="24"/>
      <c r="B29" s="24"/>
      <c r="C29" s="24"/>
      <c r="D29" s="24"/>
      <c r="E29" s="24"/>
      <c r="F29" s="24"/>
      <c r="G29" s="24"/>
      <c r="H29" s="24"/>
      <c r="I29" s="28"/>
      <c r="J29" s="29"/>
      <c r="K29" s="29"/>
      <c r="L29" s="30"/>
      <c r="M29" s="30"/>
      <c r="N29" s="30"/>
      <c r="O29" s="30"/>
      <c r="P29" s="30"/>
    </row>
    <row r="30" spans="1:16" s="24" customFormat="1" ht="15.75">
      <c r="D30" s="25"/>
    </row>
    <row r="31" spans="1:16" s="37" customFormat="1">
      <c r="A31" s="5"/>
      <c r="C31" s="5"/>
      <c r="D31" s="5"/>
      <c r="E31" s="38"/>
      <c r="F31" s="39"/>
      <c r="G31" s="40"/>
      <c r="H31" s="41"/>
      <c r="I31" s="41"/>
      <c r="J31" s="42"/>
      <c r="K31" s="42"/>
      <c r="L31" s="43"/>
      <c r="M31" s="43"/>
      <c r="N31" s="43"/>
      <c r="O31" s="43"/>
      <c r="P31" s="43"/>
    </row>
    <row r="32" spans="1:16" s="37" customFormat="1">
      <c r="A32" s="5"/>
      <c r="C32" s="5"/>
      <c r="D32" s="5"/>
      <c r="E32" s="44"/>
      <c r="F32" s="244"/>
      <c r="G32" s="244"/>
      <c r="H32" s="244"/>
      <c r="I32" s="244"/>
      <c r="J32" s="244"/>
      <c r="K32" s="244"/>
      <c r="L32" s="244"/>
      <c r="M32" s="43"/>
      <c r="N32" s="43"/>
      <c r="O32" s="43"/>
      <c r="P32" s="43"/>
    </row>
    <row r="33" spans="1:16" s="51" customFormat="1">
      <c r="A33" s="5"/>
      <c r="B33" s="12"/>
      <c r="C33" s="5"/>
      <c r="D33" s="5"/>
      <c r="E33" s="45"/>
      <c r="F33" s="46"/>
      <c r="G33" s="47"/>
      <c r="H33" s="48"/>
      <c r="I33" s="48"/>
      <c r="J33" s="49"/>
      <c r="K33" s="49"/>
      <c r="L33" s="50"/>
      <c r="M33" s="50"/>
      <c r="N33" s="50"/>
      <c r="O33" s="50"/>
      <c r="P33" s="50"/>
    </row>
    <row r="34" spans="1:16" s="51" customFormat="1">
      <c r="A34" s="5"/>
      <c r="B34" s="12"/>
      <c r="C34" s="5"/>
      <c r="D34" s="5"/>
      <c r="E34" s="38"/>
      <c r="F34" s="46"/>
      <c r="G34" s="52"/>
      <c r="H34" s="53"/>
      <c r="I34" s="53"/>
      <c r="J34" s="54"/>
      <c r="K34" s="54"/>
      <c r="L34" s="50"/>
      <c r="M34" s="50"/>
      <c r="N34" s="50"/>
      <c r="O34" s="50"/>
      <c r="P34" s="50"/>
    </row>
    <row r="35" spans="1:16" s="16" customFormat="1" ht="14.25">
      <c r="A35" s="5"/>
      <c r="B35" s="12"/>
      <c r="C35" s="5"/>
      <c r="D35" s="5"/>
      <c r="E35" s="17"/>
      <c r="F35" s="21"/>
      <c r="G35" s="19"/>
      <c r="H35" s="20"/>
      <c r="I35" s="13"/>
      <c r="J35" s="14"/>
      <c r="K35" s="14"/>
      <c r="L35" s="15"/>
      <c r="M35" s="15"/>
      <c r="N35" s="15"/>
      <c r="O35" s="15"/>
      <c r="P35" s="15"/>
    </row>
    <row r="36" spans="1:16" s="16" customFormat="1" ht="14.25">
      <c r="A36" s="5"/>
      <c r="B36" s="12"/>
      <c r="C36" s="5"/>
      <c r="D36" s="20"/>
      <c r="E36" s="17"/>
      <c r="F36" s="21"/>
      <c r="G36" s="19"/>
      <c r="H36" s="20"/>
      <c r="I36" s="13"/>
      <c r="J36" s="14"/>
      <c r="K36" s="14"/>
      <c r="L36" s="15"/>
      <c r="M36" s="15"/>
      <c r="N36" s="15"/>
      <c r="O36" s="15"/>
      <c r="P36" s="15"/>
    </row>
    <row r="37" spans="1:16" s="16" customFormat="1" ht="14.25">
      <c r="A37" s="5"/>
      <c r="B37" s="12"/>
      <c r="C37" s="5"/>
      <c r="D37" s="20"/>
      <c r="E37" s="17"/>
      <c r="F37" s="21"/>
      <c r="G37" s="19"/>
      <c r="H37" s="20"/>
      <c r="I37" s="13"/>
      <c r="J37" s="14"/>
      <c r="K37" s="14"/>
      <c r="L37" s="15"/>
      <c r="M37" s="15"/>
      <c r="N37" s="15"/>
      <c r="O37" s="15"/>
      <c r="P37" s="15"/>
    </row>
    <row r="38" spans="1:16" s="16" customFormat="1" ht="14.25">
      <c r="A38" s="5" t="s">
        <v>9</v>
      </c>
      <c r="B38" s="12" t="s">
        <v>10</v>
      </c>
      <c r="C38" s="5"/>
      <c r="D38" s="20"/>
      <c r="E38" s="17"/>
      <c r="F38" s="21"/>
      <c r="G38" s="19"/>
      <c r="H38" s="20"/>
      <c r="I38" s="13"/>
      <c r="J38" s="14"/>
      <c r="K38" s="14"/>
      <c r="L38" s="15"/>
      <c r="M38" s="15"/>
      <c r="N38" s="15"/>
      <c r="O38" s="15"/>
      <c r="P38" s="15"/>
    </row>
    <row r="39" spans="1:16" s="16" customFormat="1" ht="14.25">
      <c r="A39" s="5" t="s">
        <v>11</v>
      </c>
      <c r="B39" s="12" t="s">
        <v>107</v>
      </c>
      <c r="C39" s="5"/>
      <c r="D39" s="5"/>
      <c r="E39" s="17"/>
      <c r="F39" s="21"/>
      <c r="G39" s="19"/>
      <c r="H39" s="20"/>
      <c r="I39" s="13"/>
      <c r="J39" s="14"/>
      <c r="K39" s="14"/>
      <c r="L39" s="15"/>
      <c r="M39" s="15"/>
      <c r="N39" s="15"/>
      <c r="O39" s="15"/>
      <c r="P39" s="15"/>
    </row>
    <row r="40" spans="1:16" s="16" customFormat="1" ht="14.25">
      <c r="A40" s="5" t="s">
        <v>12</v>
      </c>
      <c r="B40" s="12" t="s">
        <v>13</v>
      </c>
      <c r="C40" s="5"/>
      <c r="D40" s="20"/>
      <c r="E40" s="17"/>
      <c r="F40" s="21"/>
      <c r="G40" s="19"/>
      <c r="H40" s="20"/>
      <c r="I40" s="13"/>
      <c r="J40" s="14"/>
      <c r="K40" s="14"/>
      <c r="L40" s="15"/>
      <c r="M40" s="15"/>
      <c r="N40" s="15"/>
      <c r="O40" s="15"/>
      <c r="P40" s="15"/>
    </row>
    <row r="41" spans="1:16" s="16" customFormat="1" ht="25.5">
      <c r="A41" s="8" t="s">
        <v>14</v>
      </c>
      <c r="B41" s="12" t="s">
        <v>15</v>
      </c>
      <c r="C41" s="5"/>
      <c r="D41" s="20"/>
      <c r="E41" s="17"/>
      <c r="F41" s="21"/>
      <c r="G41" s="19"/>
      <c r="H41" s="20"/>
      <c r="I41" s="13"/>
      <c r="J41" s="14"/>
      <c r="K41" s="14"/>
      <c r="L41" s="15"/>
      <c r="M41" s="15"/>
      <c r="N41" s="15"/>
      <c r="O41" s="15"/>
      <c r="P41" s="15"/>
    </row>
    <row r="42" spans="1:16" s="16" customFormat="1" ht="14.25">
      <c r="A42" s="5" t="s">
        <v>16</v>
      </c>
      <c r="B42" s="12" t="s">
        <v>17</v>
      </c>
      <c r="C42" s="241" t="s">
        <v>238</v>
      </c>
      <c r="D42" s="20"/>
      <c r="E42" s="17"/>
      <c r="F42" s="21"/>
      <c r="G42" s="19"/>
      <c r="H42" s="20"/>
      <c r="I42" s="13"/>
      <c r="J42" s="14"/>
      <c r="K42" s="14"/>
      <c r="L42" s="15"/>
      <c r="M42" s="15"/>
      <c r="N42" s="15"/>
      <c r="O42" s="15"/>
      <c r="P42" s="15"/>
    </row>
    <row r="44" spans="1:16" s="16" customFormat="1" ht="14.25">
      <c r="A44" s="5"/>
      <c r="B44" s="5"/>
      <c r="C44" s="5"/>
      <c r="D44" s="6"/>
      <c r="E44" s="17"/>
      <c r="F44" s="18"/>
      <c r="G44" s="19"/>
      <c r="H44" s="20"/>
      <c r="I44" s="13"/>
      <c r="J44" s="14"/>
      <c r="K44" s="14"/>
      <c r="L44" s="15"/>
      <c r="M44" s="15"/>
      <c r="N44" s="15"/>
      <c r="O44" s="15"/>
      <c r="P44" s="15"/>
    </row>
    <row r="45" spans="1:16" s="16" customFormat="1" ht="12.75" customHeight="1">
      <c r="A45" s="5"/>
      <c r="B45" s="5"/>
      <c r="C45" s="5"/>
      <c r="D45" s="6"/>
      <c r="E45" s="17"/>
      <c r="F45" s="18"/>
      <c r="G45" s="19"/>
      <c r="H45" s="20"/>
      <c r="I45" s="13"/>
      <c r="J45" s="14"/>
      <c r="K45" s="14"/>
      <c r="L45" s="15"/>
      <c r="M45" s="15"/>
      <c r="N45" s="15"/>
      <c r="O45" s="15"/>
      <c r="P45" s="15"/>
    </row>
    <row r="46" spans="1:16" s="16" customFormat="1" ht="12.75" customHeight="1">
      <c r="A46" s="5"/>
      <c r="B46" s="5"/>
      <c r="C46" s="5"/>
      <c r="D46" s="6"/>
      <c r="E46" s="17"/>
      <c r="F46" s="3"/>
      <c r="G46" s="27"/>
      <c r="H46" s="20"/>
      <c r="I46" s="13"/>
      <c r="J46" s="14"/>
      <c r="K46" s="14"/>
      <c r="L46" s="15"/>
      <c r="M46" s="15"/>
      <c r="N46" s="15"/>
      <c r="O46" s="15"/>
      <c r="P46" s="15"/>
    </row>
    <row r="47" spans="1:16" s="16" customFormat="1" ht="12.75" customHeight="1">
      <c r="A47" s="5"/>
      <c r="B47" s="5"/>
      <c r="C47" s="5"/>
      <c r="D47" s="6"/>
      <c r="E47" s="17"/>
      <c r="F47" s="21"/>
      <c r="G47" s="19"/>
      <c r="H47" s="20"/>
      <c r="I47" s="13"/>
      <c r="J47" s="14"/>
      <c r="K47" s="14"/>
      <c r="L47" s="15"/>
      <c r="M47" s="15"/>
      <c r="N47" s="15"/>
      <c r="O47" s="15"/>
      <c r="P47" s="15"/>
    </row>
    <row r="50" spans="1:16" s="16" customFormat="1" ht="12.75" customHeight="1">
      <c r="A50" s="5"/>
      <c r="B50" s="5"/>
      <c r="C50" s="5"/>
      <c r="D50" s="6"/>
      <c r="E50" s="17"/>
      <c r="F50" s="55"/>
      <c r="G50" s="19"/>
      <c r="H50" s="20"/>
      <c r="I50" s="13"/>
      <c r="J50" s="14"/>
      <c r="K50" s="14"/>
      <c r="L50" s="15"/>
      <c r="M50" s="15"/>
      <c r="N50" s="15"/>
      <c r="O50" s="15"/>
      <c r="P50" s="15"/>
    </row>
    <row r="51" spans="1:16" s="16" customFormat="1" ht="12.75" customHeight="1">
      <c r="A51" s="5"/>
      <c r="B51" s="5"/>
      <c r="C51" s="5"/>
      <c r="D51" s="6"/>
      <c r="E51" s="17"/>
      <c r="F51" s="18"/>
      <c r="G51" s="19"/>
      <c r="H51" s="20"/>
      <c r="I51" s="13"/>
      <c r="J51" s="14"/>
      <c r="K51" s="14"/>
      <c r="L51" s="15"/>
      <c r="M51" s="15"/>
      <c r="N51" s="15"/>
      <c r="O51" s="15"/>
      <c r="P51" s="15"/>
    </row>
    <row r="52" spans="1:16" s="16" customFormat="1" ht="12.75" customHeight="1">
      <c r="A52" s="5"/>
      <c r="B52" s="5"/>
      <c r="C52" s="5"/>
      <c r="D52" s="6"/>
      <c r="E52" s="17"/>
      <c r="F52" s="18"/>
      <c r="G52" s="19"/>
      <c r="H52" s="20"/>
      <c r="I52" s="13"/>
      <c r="J52" s="14"/>
      <c r="K52" s="14"/>
      <c r="L52" s="15"/>
      <c r="M52" s="15"/>
      <c r="N52" s="15"/>
      <c r="O52" s="15"/>
      <c r="P52" s="15"/>
    </row>
    <row r="53" spans="1:16" s="16" customFormat="1" ht="12.75" customHeight="1">
      <c r="A53" s="5"/>
      <c r="B53" s="5"/>
      <c r="C53" s="5"/>
      <c r="D53" s="6"/>
      <c r="E53" s="17"/>
      <c r="F53" s="3"/>
      <c r="G53" s="27"/>
      <c r="H53" s="20"/>
      <c r="I53" s="13"/>
      <c r="J53" s="14"/>
      <c r="K53" s="14"/>
      <c r="L53" s="15"/>
      <c r="M53" s="15"/>
      <c r="N53" s="15"/>
      <c r="O53" s="15"/>
      <c r="P53" s="15"/>
    </row>
    <row r="54" spans="1:16" s="16" customFormat="1" ht="12.75" customHeight="1">
      <c r="A54" s="5"/>
      <c r="B54" s="5"/>
      <c r="C54" s="5"/>
      <c r="D54" s="6"/>
      <c r="E54" s="17"/>
      <c r="F54" s="21"/>
      <c r="G54" s="19"/>
      <c r="H54" s="20"/>
      <c r="I54" s="13"/>
      <c r="J54" s="14"/>
      <c r="K54" s="14"/>
      <c r="L54" s="15"/>
      <c r="M54" s="15"/>
      <c r="N54" s="15"/>
      <c r="O54" s="15"/>
      <c r="P54" s="15"/>
    </row>
    <row r="55" spans="1:16" s="16" customFormat="1" ht="12.75" customHeight="1">
      <c r="A55" s="5"/>
      <c r="B55" s="5"/>
      <c r="C55" s="5"/>
      <c r="D55" s="6"/>
      <c r="E55" s="17"/>
      <c r="F55" s="21"/>
      <c r="G55" s="19"/>
      <c r="H55" s="20"/>
      <c r="I55" s="13"/>
      <c r="J55" s="14"/>
      <c r="K55" s="14"/>
      <c r="L55" s="15"/>
      <c r="M55" s="15"/>
      <c r="N55" s="15"/>
      <c r="O55" s="15"/>
      <c r="P55" s="15"/>
    </row>
    <row r="57" spans="1:16" ht="12.75" customHeight="1">
      <c r="F57" s="56"/>
    </row>
    <row r="58" spans="1:16" s="16" customFormat="1" ht="12.75" customHeight="1">
      <c r="A58" s="5"/>
      <c r="B58" s="5"/>
      <c r="C58" s="5"/>
      <c r="D58" s="6"/>
      <c r="E58" s="17"/>
      <c r="F58" s="18"/>
      <c r="G58" s="19"/>
      <c r="H58" s="20"/>
      <c r="I58" s="13"/>
      <c r="J58" s="14"/>
      <c r="K58" s="14"/>
      <c r="L58" s="15"/>
      <c r="M58" s="15"/>
      <c r="N58" s="15"/>
      <c r="O58" s="15"/>
      <c r="P58" s="15"/>
    </row>
    <row r="59" spans="1:16" s="16" customFormat="1" ht="12.75" customHeight="1">
      <c r="A59" s="5"/>
      <c r="B59" s="5"/>
      <c r="C59" s="5"/>
      <c r="D59" s="6"/>
      <c r="E59" s="17"/>
      <c r="F59" s="18"/>
      <c r="G59" s="19"/>
      <c r="H59" s="20"/>
      <c r="I59" s="13"/>
      <c r="J59" s="14"/>
      <c r="K59" s="14"/>
      <c r="L59" s="15"/>
      <c r="M59" s="15"/>
      <c r="N59" s="15"/>
      <c r="O59" s="15"/>
      <c r="P59" s="15"/>
    </row>
    <row r="60" spans="1:16" s="16" customFormat="1" ht="12.75" customHeight="1">
      <c r="A60" s="5"/>
      <c r="B60" s="5"/>
      <c r="C60" s="5"/>
      <c r="D60" s="6"/>
      <c r="E60" s="17"/>
      <c r="F60" s="3"/>
      <c r="G60" s="27"/>
      <c r="H60" s="20"/>
      <c r="I60" s="13"/>
      <c r="J60" s="14"/>
      <c r="K60" s="14"/>
      <c r="L60" s="15"/>
      <c r="M60" s="15"/>
      <c r="N60" s="15"/>
      <c r="O60" s="15"/>
      <c r="P60" s="15"/>
    </row>
    <row r="61" spans="1:16" s="16" customFormat="1" ht="12.75" customHeight="1">
      <c r="A61" s="5"/>
      <c r="B61" s="5"/>
      <c r="C61" s="5"/>
      <c r="D61" s="6"/>
      <c r="E61" s="17"/>
      <c r="F61" s="21"/>
      <c r="G61" s="19"/>
      <c r="H61" s="20"/>
      <c r="I61" s="13"/>
      <c r="J61" s="14"/>
      <c r="K61" s="14"/>
      <c r="L61" s="15"/>
      <c r="M61" s="15"/>
      <c r="N61" s="15"/>
      <c r="O61" s="15"/>
      <c r="P61" s="15"/>
    </row>
    <row r="64" spans="1:16" ht="12.75" customHeight="1">
      <c r="F64" s="21"/>
    </row>
    <row r="65" spans="1:16" s="16" customFormat="1" ht="12.75" customHeight="1">
      <c r="A65" s="5"/>
      <c r="B65" s="5"/>
      <c r="C65" s="5"/>
      <c r="D65" s="6"/>
      <c r="E65" s="17"/>
      <c r="F65" s="18"/>
      <c r="G65" s="19"/>
      <c r="H65" s="20"/>
      <c r="I65" s="13"/>
      <c r="J65" s="14"/>
      <c r="K65" s="14"/>
      <c r="L65" s="15"/>
      <c r="M65" s="15"/>
      <c r="N65" s="15"/>
      <c r="O65" s="15"/>
      <c r="P65" s="15"/>
    </row>
    <row r="66" spans="1:16" s="16" customFormat="1" ht="12.75" customHeight="1">
      <c r="A66" s="5"/>
      <c r="B66" s="5"/>
      <c r="C66" s="5"/>
      <c r="D66" s="6"/>
      <c r="E66" s="17"/>
      <c r="F66" s="18"/>
      <c r="G66" s="19"/>
      <c r="H66" s="20"/>
      <c r="I66" s="13"/>
      <c r="J66" s="14"/>
      <c r="K66" s="14"/>
      <c r="L66" s="15"/>
      <c r="M66" s="15"/>
      <c r="N66" s="15"/>
      <c r="O66" s="15"/>
      <c r="P66" s="15"/>
    </row>
    <row r="67" spans="1:16" s="16" customFormat="1" ht="12.75" customHeight="1">
      <c r="A67" s="5"/>
      <c r="B67" s="5"/>
      <c r="C67" s="5"/>
      <c r="D67" s="6"/>
      <c r="E67" s="17"/>
      <c r="F67" s="3"/>
      <c r="G67" s="27"/>
      <c r="H67" s="20"/>
      <c r="I67" s="13"/>
      <c r="J67" s="14"/>
      <c r="K67" s="14"/>
      <c r="L67" s="15"/>
      <c r="M67" s="15"/>
      <c r="N67" s="15"/>
      <c r="O67" s="15"/>
      <c r="P67" s="15"/>
    </row>
    <row r="68" spans="1:16" s="16" customFormat="1" ht="12.75" customHeight="1">
      <c r="A68" s="5"/>
      <c r="B68" s="5"/>
      <c r="C68" s="5"/>
      <c r="D68" s="6"/>
      <c r="E68" s="17"/>
      <c r="F68" s="21"/>
      <c r="G68" s="19"/>
      <c r="H68" s="20"/>
      <c r="I68" s="13"/>
      <c r="J68" s="14"/>
      <c r="K68" s="14"/>
      <c r="L68" s="15"/>
      <c r="M68" s="15"/>
      <c r="N68" s="15"/>
      <c r="O68" s="15"/>
      <c r="P68" s="15"/>
    </row>
    <row r="70" spans="1:16" s="27" customFormat="1" ht="12.75" customHeight="1">
      <c r="A70" s="5"/>
      <c r="B70" s="5"/>
      <c r="C70" s="5"/>
      <c r="D70" s="6"/>
      <c r="E70" s="17"/>
      <c r="F70" s="21"/>
      <c r="G70" s="19"/>
      <c r="H70" s="20"/>
      <c r="I70" s="13"/>
      <c r="J70" s="14"/>
      <c r="K70" s="14"/>
      <c r="L70" s="26"/>
      <c r="M70" s="26"/>
      <c r="N70" s="26"/>
      <c r="O70" s="26"/>
      <c r="P70" s="26"/>
    </row>
    <row r="71" spans="1:16" s="27" customFormat="1" ht="12.75" customHeight="1">
      <c r="A71" s="5"/>
      <c r="B71" s="5"/>
      <c r="C71" s="5"/>
      <c r="D71" s="6"/>
      <c r="E71" s="17"/>
      <c r="F71" s="21"/>
      <c r="G71" s="19"/>
      <c r="H71" s="20"/>
      <c r="I71" s="13"/>
      <c r="J71" s="14"/>
      <c r="K71" s="14"/>
      <c r="L71" s="26"/>
      <c r="M71" s="26"/>
      <c r="N71" s="26"/>
      <c r="O71" s="26"/>
      <c r="P71" s="26"/>
    </row>
    <row r="72" spans="1:16" s="16" customFormat="1" ht="12.75" customHeight="1">
      <c r="A72" s="5"/>
      <c r="B72" s="5"/>
      <c r="C72" s="5"/>
      <c r="D72" s="6"/>
      <c r="E72" s="17"/>
      <c r="F72" s="18"/>
      <c r="G72" s="19"/>
      <c r="H72" s="20"/>
      <c r="I72" s="13"/>
      <c r="J72" s="14"/>
      <c r="K72" s="14"/>
      <c r="L72" s="15"/>
      <c r="M72" s="15"/>
      <c r="N72" s="15"/>
      <c r="O72" s="15"/>
      <c r="P72" s="15"/>
    </row>
    <row r="73" spans="1:16" s="16" customFormat="1" ht="12.75" customHeight="1">
      <c r="A73" s="5"/>
      <c r="B73" s="5"/>
      <c r="C73" s="5"/>
      <c r="D73" s="6"/>
      <c r="E73" s="17"/>
      <c r="F73" s="18"/>
      <c r="G73" s="19"/>
      <c r="H73" s="20"/>
      <c r="I73" s="13"/>
      <c r="J73" s="14"/>
      <c r="K73" s="14"/>
      <c r="L73" s="15"/>
      <c r="M73" s="15"/>
      <c r="N73" s="15"/>
      <c r="O73" s="15"/>
      <c r="P73" s="15"/>
    </row>
    <row r="74" spans="1:16" s="16" customFormat="1" ht="12.75" customHeight="1">
      <c r="A74" s="5"/>
      <c r="B74" s="5"/>
      <c r="C74" s="5"/>
      <c r="D74" s="6"/>
      <c r="E74" s="17"/>
      <c r="F74" s="3"/>
      <c r="G74" s="27"/>
      <c r="H74" s="20"/>
      <c r="I74" s="13"/>
      <c r="J74" s="14"/>
      <c r="K74" s="14"/>
      <c r="L74" s="15"/>
      <c r="M74" s="15"/>
      <c r="N74" s="15"/>
      <c r="O74" s="15"/>
      <c r="P74" s="15"/>
    </row>
    <row r="75" spans="1:16" s="27" customFormat="1" ht="12.75" customHeight="1">
      <c r="A75" s="5"/>
      <c r="B75" s="5"/>
      <c r="C75" s="5"/>
      <c r="D75" s="6"/>
      <c r="E75" s="17"/>
      <c r="F75" s="21"/>
      <c r="G75" s="19"/>
      <c r="H75" s="20"/>
      <c r="I75" s="13"/>
      <c r="J75" s="14"/>
      <c r="K75" s="14"/>
      <c r="L75" s="26"/>
      <c r="M75" s="26"/>
      <c r="N75" s="26"/>
      <c r="O75" s="26"/>
      <c r="P75" s="26"/>
    </row>
    <row r="76" spans="1:16" s="27" customFormat="1" ht="12.75" customHeight="1">
      <c r="A76" s="5"/>
      <c r="B76" s="5"/>
      <c r="C76" s="5"/>
      <c r="D76" s="6"/>
      <c r="E76" s="17"/>
      <c r="F76" s="21"/>
      <c r="G76" s="19"/>
      <c r="H76" s="20"/>
      <c r="I76" s="13"/>
      <c r="J76" s="14"/>
      <c r="K76" s="14"/>
      <c r="L76" s="26"/>
      <c r="M76" s="26"/>
      <c r="N76" s="26"/>
      <c r="O76" s="26"/>
      <c r="P76" s="26"/>
    </row>
    <row r="77" spans="1:16" s="27" customFormat="1" ht="12.75" customHeight="1">
      <c r="A77" s="5"/>
      <c r="B77" s="5"/>
      <c r="C77" s="5"/>
      <c r="D77" s="6"/>
      <c r="E77" s="7"/>
      <c r="F77" s="3"/>
      <c r="G77" s="19"/>
      <c r="H77" s="20"/>
      <c r="I77" s="13"/>
      <c r="J77" s="14"/>
      <c r="K77" s="14"/>
      <c r="L77" s="26"/>
      <c r="M77" s="26"/>
      <c r="N77" s="26"/>
      <c r="O77" s="26"/>
      <c r="P77" s="26"/>
    </row>
    <row r="78" spans="1:16" s="27" customFormat="1" ht="12.75" customHeight="1">
      <c r="A78" s="5"/>
      <c r="B78" s="5"/>
      <c r="C78" s="5"/>
      <c r="D78" s="6"/>
      <c r="E78" s="17"/>
      <c r="F78" s="21"/>
      <c r="G78" s="19"/>
      <c r="H78" s="20"/>
      <c r="I78" s="13"/>
      <c r="J78" s="14"/>
      <c r="K78" s="14"/>
      <c r="L78" s="26"/>
      <c r="M78" s="26"/>
      <c r="N78" s="26"/>
      <c r="O78" s="26"/>
      <c r="P78" s="26"/>
    </row>
    <row r="79" spans="1:16" s="16" customFormat="1" ht="12.75" customHeight="1">
      <c r="A79" s="5"/>
      <c r="B79" s="5"/>
      <c r="C79" s="5"/>
      <c r="D79" s="6"/>
      <c r="E79" s="17"/>
      <c r="F79" s="18"/>
      <c r="G79" s="19"/>
      <c r="H79" s="20"/>
      <c r="I79" s="13"/>
      <c r="J79" s="14"/>
      <c r="K79" s="14"/>
      <c r="L79" s="15"/>
      <c r="M79" s="15"/>
      <c r="N79" s="15"/>
      <c r="O79" s="15"/>
      <c r="P79" s="15"/>
    </row>
    <row r="80" spans="1:16" s="16" customFormat="1" ht="12.75" customHeight="1">
      <c r="A80" s="5"/>
      <c r="B80" s="5"/>
      <c r="C80" s="5"/>
      <c r="D80" s="6"/>
      <c r="E80" s="17"/>
      <c r="F80" s="18"/>
      <c r="G80" s="19"/>
      <c r="H80" s="20"/>
      <c r="I80" s="13"/>
      <c r="J80" s="14"/>
      <c r="K80" s="14"/>
      <c r="L80" s="15"/>
      <c r="M80" s="15"/>
      <c r="N80" s="15"/>
      <c r="O80" s="15"/>
      <c r="P80" s="15"/>
    </row>
    <row r="81" spans="1:16" s="16" customFormat="1" ht="12.75" customHeight="1">
      <c r="A81" s="5"/>
      <c r="B81" s="5"/>
      <c r="C81" s="5"/>
      <c r="D81" s="6"/>
      <c r="E81" s="17"/>
      <c r="F81" s="3"/>
      <c r="G81" s="27"/>
      <c r="H81" s="20"/>
      <c r="I81" s="13"/>
      <c r="J81" s="14"/>
      <c r="K81" s="14"/>
      <c r="L81" s="15"/>
      <c r="M81" s="15"/>
      <c r="N81" s="15"/>
      <c r="O81" s="15"/>
      <c r="P81" s="15"/>
    </row>
    <row r="82" spans="1:16" s="27" customFormat="1" ht="12.75" customHeight="1">
      <c r="A82" s="5"/>
      <c r="B82" s="5"/>
      <c r="C82" s="5"/>
      <c r="D82" s="6"/>
      <c r="E82" s="17"/>
      <c r="F82" s="21"/>
      <c r="G82" s="19"/>
      <c r="H82" s="20"/>
      <c r="I82" s="13"/>
      <c r="J82" s="14"/>
      <c r="K82" s="14"/>
      <c r="L82" s="26"/>
      <c r="M82" s="26"/>
      <c r="N82" s="26"/>
      <c r="O82" s="26"/>
      <c r="P82" s="26"/>
    </row>
    <row r="83" spans="1:16" s="27" customFormat="1" ht="12.75" customHeight="1">
      <c r="A83" s="5"/>
      <c r="B83" s="5"/>
      <c r="C83" s="5"/>
      <c r="D83" s="6"/>
      <c r="E83" s="7"/>
      <c r="F83" s="21"/>
      <c r="G83" s="19"/>
      <c r="H83" s="20"/>
      <c r="I83" s="13"/>
      <c r="J83" s="14"/>
      <c r="K83" s="14"/>
      <c r="L83" s="26"/>
      <c r="M83" s="26"/>
      <c r="N83" s="26"/>
      <c r="O83" s="26"/>
      <c r="P83" s="26"/>
    </row>
    <row r="84" spans="1:16" s="27" customFormat="1" ht="12.75" customHeight="1">
      <c r="A84" s="5"/>
      <c r="B84" s="5"/>
      <c r="C84" s="5"/>
      <c r="D84" s="6"/>
      <c r="E84" s="17"/>
      <c r="F84" s="3"/>
      <c r="G84" s="19"/>
      <c r="H84" s="20"/>
      <c r="I84" s="13"/>
      <c r="J84" s="14"/>
      <c r="K84" s="14"/>
      <c r="L84" s="26"/>
      <c r="M84" s="26"/>
      <c r="N84" s="26"/>
      <c r="O84" s="26"/>
      <c r="P84" s="26"/>
    </row>
    <row r="85" spans="1:16" s="27" customFormat="1" ht="12.75" customHeight="1">
      <c r="A85" s="5"/>
      <c r="B85" s="5"/>
      <c r="C85" s="5"/>
      <c r="D85" s="6"/>
      <c r="E85" s="17"/>
      <c r="F85" s="21"/>
      <c r="G85" s="19"/>
      <c r="H85" s="20"/>
      <c r="I85" s="13"/>
      <c r="J85" s="14"/>
      <c r="K85" s="14"/>
      <c r="L85" s="26"/>
      <c r="M85" s="26"/>
      <c r="N85" s="26"/>
      <c r="O85" s="26"/>
      <c r="P85" s="26"/>
    </row>
    <row r="86" spans="1:16" s="16" customFormat="1" ht="12.75" customHeight="1">
      <c r="A86" s="5"/>
      <c r="B86" s="5"/>
      <c r="C86" s="5"/>
      <c r="D86" s="6"/>
      <c r="E86" s="17"/>
      <c r="F86" s="18"/>
      <c r="G86" s="19"/>
      <c r="H86" s="20"/>
      <c r="I86" s="13"/>
      <c r="J86" s="14"/>
      <c r="K86" s="14"/>
      <c r="L86" s="15"/>
      <c r="M86" s="15"/>
      <c r="N86" s="15"/>
      <c r="O86" s="15"/>
      <c r="P86" s="15"/>
    </row>
    <row r="87" spans="1:16" s="16" customFormat="1" ht="12.75" customHeight="1">
      <c r="A87" s="5"/>
      <c r="B87" s="5"/>
      <c r="C87" s="5"/>
      <c r="D87" s="6"/>
      <c r="E87" s="17"/>
      <c r="F87" s="18"/>
      <c r="G87" s="19"/>
      <c r="H87" s="20"/>
      <c r="I87" s="13"/>
      <c r="J87" s="14"/>
      <c r="K87" s="14"/>
      <c r="L87" s="15"/>
      <c r="M87" s="15"/>
      <c r="N87" s="15"/>
      <c r="O87" s="15"/>
      <c r="P87" s="15"/>
    </row>
    <row r="88" spans="1:16" s="16" customFormat="1" ht="12.75" customHeight="1">
      <c r="A88" s="5"/>
      <c r="B88" s="5"/>
      <c r="C88" s="5"/>
      <c r="D88" s="6"/>
      <c r="E88" s="17"/>
      <c r="F88" s="3"/>
      <c r="G88" s="27"/>
      <c r="H88" s="20"/>
      <c r="I88" s="13"/>
      <c r="J88" s="14"/>
      <c r="K88" s="14"/>
      <c r="L88" s="15"/>
      <c r="M88" s="15"/>
      <c r="N88" s="15"/>
      <c r="O88" s="15"/>
      <c r="P88" s="15"/>
    </row>
    <row r="89" spans="1:16" s="27" customFormat="1" ht="12.75" customHeight="1">
      <c r="A89" s="5"/>
      <c r="B89" s="5"/>
      <c r="C89" s="5"/>
      <c r="D89" s="6"/>
      <c r="E89" s="17"/>
      <c r="F89" s="21"/>
      <c r="G89" s="19"/>
      <c r="H89" s="20"/>
      <c r="I89" s="13"/>
      <c r="J89" s="14"/>
      <c r="K89" s="14"/>
      <c r="L89" s="26"/>
      <c r="M89" s="26"/>
      <c r="N89" s="26"/>
      <c r="O89" s="26"/>
      <c r="P89" s="26"/>
    </row>
    <row r="90" spans="1:16" s="27" customFormat="1" ht="12.75" customHeight="1">
      <c r="A90" s="5"/>
      <c r="B90" s="5"/>
      <c r="C90" s="5"/>
      <c r="D90" s="6"/>
      <c r="E90" s="17"/>
      <c r="F90" s="21"/>
      <c r="G90" s="19"/>
      <c r="H90" s="20"/>
      <c r="I90" s="13"/>
      <c r="J90" s="14"/>
      <c r="K90" s="14"/>
      <c r="L90" s="26"/>
      <c r="M90" s="26"/>
      <c r="N90" s="26"/>
      <c r="O90" s="26"/>
      <c r="P90" s="26"/>
    </row>
    <row r="91" spans="1:16" s="27" customFormat="1" ht="12.75" customHeight="1">
      <c r="A91" s="5"/>
      <c r="B91" s="5"/>
      <c r="C91" s="5"/>
      <c r="D91" s="6"/>
      <c r="E91" s="17"/>
      <c r="F91" s="21"/>
      <c r="G91" s="19"/>
      <c r="H91" s="20"/>
      <c r="I91" s="13"/>
      <c r="J91" s="14"/>
      <c r="K91" s="14"/>
      <c r="L91" s="26"/>
      <c r="M91" s="26"/>
      <c r="N91" s="26"/>
      <c r="O91" s="26"/>
      <c r="P91" s="26"/>
    </row>
    <row r="92" spans="1:16" s="27" customFormat="1" ht="12.75" customHeight="1">
      <c r="A92" s="5"/>
      <c r="B92" s="5"/>
      <c r="C92" s="5"/>
      <c r="D92" s="6"/>
      <c r="E92" s="17"/>
      <c r="F92" s="21"/>
      <c r="G92" s="19"/>
      <c r="H92" s="20"/>
      <c r="I92" s="13"/>
      <c r="J92" s="14"/>
      <c r="K92" s="14"/>
      <c r="L92" s="26"/>
      <c r="M92" s="26"/>
      <c r="N92" s="26"/>
      <c r="O92" s="26"/>
      <c r="P92" s="26"/>
    </row>
    <row r="93" spans="1:16" s="27" customFormat="1" ht="12.75" customHeight="1">
      <c r="A93" s="5"/>
      <c r="B93" s="5"/>
      <c r="C93" s="5"/>
      <c r="D93" s="6"/>
      <c r="E93" s="17"/>
      <c r="F93" s="21"/>
      <c r="G93" s="19"/>
      <c r="H93" s="20"/>
      <c r="I93" s="13"/>
      <c r="J93" s="14"/>
      <c r="K93" s="14"/>
      <c r="L93" s="26"/>
      <c r="M93" s="26"/>
      <c r="N93" s="26"/>
      <c r="O93" s="26"/>
      <c r="P93" s="26"/>
    </row>
    <row r="94" spans="1:16" s="27" customFormat="1" ht="12.75" customHeight="1">
      <c r="A94" s="5"/>
      <c r="B94" s="5"/>
      <c r="C94" s="5"/>
      <c r="D94" s="6"/>
      <c r="E94" s="17"/>
      <c r="F94" s="21"/>
      <c r="H94" s="20"/>
      <c r="I94" s="13"/>
      <c r="J94" s="14"/>
      <c r="K94" s="14"/>
      <c r="L94" s="26"/>
      <c r="M94" s="26"/>
      <c r="N94" s="26"/>
      <c r="O94" s="26"/>
      <c r="P94" s="26"/>
    </row>
    <row r="95" spans="1:16" s="27" customFormat="1" ht="12.75" customHeight="1">
      <c r="A95" s="5"/>
      <c r="B95" s="5"/>
      <c r="C95" s="5"/>
      <c r="D95" s="6"/>
      <c r="E95" s="17"/>
      <c r="F95" s="18"/>
      <c r="H95" s="20"/>
      <c r="I95" s="13"/>
      <c r="J95" s="14"/>
      <c r="K95" s="14"/>
      <c r="L95" s="26"/>
      <c r="M95" s="26"/>
      <c r="N95" s="26"/>
      <c r="O95" s="26"/>
      <c r="P95" s="26"/>
    </row>
    <row r="96" spans="1:16" s="16" customFormat="1" ht="12.75" customHeight="1">
      <c r="A96" s="5"/>
      <c r="B96" s="5"/>
      <c r="C96" s="5"/>
      <c r="D96" s="6"/>
      <c r="E96" s="17"/>
      <c r="F96" s="18"/>
      <c r="G96" s="19"/>
      <c r="H96" s="20"/>
      <c r="I96" s="13"/>
      <c r="J96" s="14"/>
      <c r="K96" s="14"/>
      <c r="L96" s="15"/>
      <c r="M96" s="15"/>
      <c r="N96" s="15"/>
      <c r="O96" s="15"/>
      <c r="P96" s="15"/>
    </row>
    <row r="97" spans="1:16" s="27" customFormat="1" ht="12.75" customHeight="1">
      <c r="A97" s="5"/>
      <c r="B97" s="5"/>
      <c r="C97" s="5"/>
      <c r="D97" s="6"/>
      <c r="E97" s="17"/>
      <c r="F97" s="3"/>
      <c r="H97" s="20"/>
      <c r="I97" s="13"/>
      <c r="J97" s="14"/>
      <c r="K97" s="14"/>
      <c r="L97" s="26"/>
      <c r="M97" s="26"/>
      <c r="N97" s="26"/>
      <c r="O97" s="26"/>
      <c r="P97" s="26"/>
    </row>
    <row r="98" spans="1:16" s="27" customFormat="1" ht="12.75" customHeight="1">
      <c r="A98" s="5"/>
      <c r="B98" s="5"/>
      <c r="C98" s="5"/>
      <c r="D98" s="6"/>
      <c r="E98" s="17"/>
      <c r="F98" s="21"/>
      <c r="G98" s="19"/>
      <c r="H98" s="20"/>
      <c r="I98" s="13"/>
      <c r="J98" s="14"/>
      <c r="K98" s="14"/>
      <c r="L98" s="26"/>
      <c r="M98" s="26"/>
      <c r="N98" s="26"/>
      <c r="O98" s="26"/>
      <c r="P98" s="26"/>
    </row>
    <row r="100" spans="1:16" s="27" customFormat="1" ht="12.75" customHeight="1">
      <c r="A100" s="5"/>
      <c r="B100" s="5"/>
      <c r="C100" s="5"/>
      <c r="D100" s="6"/>
      <c r="E100" s="17"/>
      <c r="F100" s="21"/>
      <c r="G100" s="19"/>
      <c r="H100" s="20"/>
      <c r="I100" s="13"/>
      <c r="J100" s="14"/>
      <c r="K100" s="14"/>
      <c r="L100" s="26"/>
      <c r="M100" s="26"/>
      <c r="N100" s="26"/>
      <c r="O100" s="26"/>
      <c r="P100" s="26"/>
    </row>
    <row r="101" spans="1:16" s="27" customFormat="1" ht="12.75" customHeight="1">
      <c r="A101" s="5"/>
      <c r="B101" s="5"/>
      <c r="C101" s="5"/>
      <c r="D101" s="6"/>
      <c r="E101" s="17"/>
      <c r="F101" s="21"/>
      <c r="G101" s="19"/>
      <c r="H101" s="20"/>
      <c r="I101" s="13"/>
      <c r="J101" s="14"/>
      <c r="K101" s="14"/>
      <c r="L101" s="26"/>
      <c r="M101" s="26"/>
      <c r="N101" s="26"/>
      <c r="O101" s="26"/>
      <c r="P101" s="26"/>
    </row>
    <row r="102" spans="1:16" s="27" customFormat="1" ht="12.75" customHeight="1">
      <c r="A102" s="5"/>
      <c r="B102" s="5"/>
      <c r="C102" s="5"/>
      <c r="D102" s="6"/>
      <c r="E102" s="17"/>
      <c r="F102" s="21"/>
      <c r="H102" s="20"/>
      <c r="I102" s="13"/>
      <c r="J102" s="14"/>
      <c r="K102" s="14"/>
      <c r="L102" s="26"/>
      <c r="M102" s="26"/>
      <c r="N102" s="26"/>
      <c r="O102" s="26"/>
      <c r="P102" s="26"/>
    </row>
    <row r="103" spans="1:16" s="16" customFormat="1" ht="12.75" customHeight="1">
      <c r="A103" s="5"/>
      <c r="B103" s="5"/>
      <c r="C103" s="5"/>
      <c r="D103" s="6"/>
      <c r="E103" s="17"/>
      <c r="F103" s="18"/>
      <c r="G103" s="19"/>
      <c r="H103" s="20"/>
      <c r="I103" s="13"/>
      <c r="J103" s="14"/>
      <c r="K103" s="14"/>
      <c r="L103" s="15"/>
      <c r="M103" s="15"/>
      <c r="N103" s="15"/>
      <c r="O103" s="15"/>
      <c r="P103" s="15"/>
    </row>
    <row r="104" spans="1:16" s="16" customFormat="1" ht="12.75" customHeight="1">
      <c r="A104" s="5"/>
      <c r="B104" s="5"/>
      <c r="C104" s="5"/>
      <c r="D104" s="6"/>
      <c r="E104" s="17"/>
      <c r="F104" s="18"/>
      <c r="G104" s="19"/>
      <c r="H104" s="20"/>
      <c r="I104" s="13"/>
      <c r="J104" s="14"/>
      <c r="K104" s="14"/>
      <c r="L104" s="15"/>
      <c r="M104" s="15"/>
      <c r="N104" s="15"/>
      <c r="O104" s="15"/>
      <c r="P104" s="15"/>
    </row>
    <row r="105" spans="1:16" s="16" customFormat="1" ht="12.75" customHeight="1">
      <c r="A105" s="5"/>
      <c r="B105" s="5"/>
      <c r="C105" s="5"/>
      <c r="D105" s="6"/>
      <c r="E105" s="17"/>
      <c r="F105" s="3"/>
      <c r="G105" s="27"/>
      <c r="H105" s="20"/>
      <c r="I105" s="13"/>
      <c r="J105" s="14"/>
      <c r="K105" s="14"/>
      <c r="L105" s="15"/>
      <c r="M105" s="15"/>
      <c r="N105" s="15"/>
      <c r="O105" s="15"/>
      <c r="P105" s="15"/>
    </row>
    <row r="106" spans="1:16" s="27" customFormat="1" ht="12.75" customHeight="1">
      <c r="A106" s="5"/>
      <c r="B106" s="5"/>
      <c r="C106" s="5"/>
      <c r="D106" s="6"/>
      <c r="E106" s="17"/>
      <c r="F106" s="21"/>
      <c r="G106" s="19"/>
      <c r="H106" s="20"/>
      <c r="I106" s="13"/>
      <c r="J106" s="14"/>
      <c r="K106" s="14"/>
      <c r="L106" s="26"/>
      <c r="M106" s="26"/>
      <c r="N106" s="26"/>
      <c r="O106" s="26"/>
      <c r="P106" s="26"/>
    </row>
    <row r="108" spans="1:16" s="27" customFormat="1" ht="12.75" customHeight="1">
      <c r="A108" s="5"/>
      <c r="B108" s="5"/>
      <c r="C108" s="5"/>
      <c r="D108" s="6"/>
      <c r="E108" s="17"/>
      <c r="F108" s="21"/>
      <c r="G108" s="19"/>
      <c r="H108" s="20"/>
      <c r="I108" s="13"/>
      <c r="J108" s="14"/>
      <c r="K108" s="14"/>
      <c r="L108" s="26"/>
      <c r="M108" s="26"/>
      <c r="N108" s="26"/>
      <c r="O108" s="26"/>
      <c r="P108" s="26"/>
    </row>
    <row r="109" spans="1:16" s="27" customFormat="1" ht="12.75" customHeight="1">
      <c r="A109" s="5"/>
      <c r="B109" s="5"/>
      <c r="C109" s="5"/>
      <c r="D109" s="6"/>
      <c r="E109" s="17"/>
      <c r="F109" s="21"/>
      <c r="G109" s="19"/>
      <c r="H109" s="20"/>
      <c r="I109" s="13"/>
      <c r="J109" s="14"/>
      <c r="K109" s="14"/>
      <c r="L109" s="26"/>
      <c r="M109" s="26"/>
      <c r="N109" s="26"/>
      <c r="O109" s="26"/>
      <c r="P109" s="26"/>
    </row>
    <row r="110" spans="1:16" s="27" customFormat="1" ht="12.75" customHeight="1">
      <c r="A110" s="5"/>
      <c r="B110" s="5"/>
      <c r="C110" s="5"/>
      <c r="D110" s="6"/>
      <c r="E110" s="17"/>
      <c r="F110" s="21"/>
      <c r="H110" s="20"/>
      <c r="I110" s="13"/>
      <c r="J110" s="14"/>
      <c r="K110" s="14"/>
      <c r="L110" s="26"/>
      <c r="M110" s="26"/>
      <c r="N110" s="26"/>
      <c r="O110" s="26"/>
      <c r="P110" s="26"/>
    </row>
    <row r="111" spans="1:16" s="27" customFormat="1" ht="12.75" customHeight="1">
      <c r="A111" s="5"/>
      <c r="B111" s="5"/>
      <c r="C111" s="5"/>
      <c r="D111" s="6"/>
      <c r="E111" s="17"/>
      <c r="F111" s="18"/>
      <c r="H111" s="20"/>
      <c r="I111" s="13"/>
      <c r="J111" s="14"/>
      <c r="K111" s="14"/>
      <c r="L111" s="26"/>
      <c r="M111" s="26"/>
      <c r="N111" s="26"/>
      <c r="O111" s="26"/>
      <c r="P111" s="26"/>
    </row>
    <row r="112" spans="1:16" s="16" customFormat="1" ht="12.75" customHeight="1">
      <c r="A112" s="5"/>
      <c r="B112" s="5"/>
      <c r="C112" s="5"/>
      <c r="D112" s="6"/>
      <c r="E112" s="17"/>
      <c r="F112" s="18"/>
      <c r="G112" s="19"/>
      <c r="H112" s="20"/>
      <c r="I112" s="13"/>
      <c r="J112" s="14"/>
      <c r="K112" s="14"/>
      <c r="L112" s="15"/>
      <c r="M112" s="15"/>
      <c r="N112" s="15"/>
      <c r="O112" s="15"/>
      <c r="P112" s="15"/>
    </row>
    <row r="113" spans="1:16" s="27" customFormat="1" ht="12.75" customHeight="1">
      <c r="A113" s="5"/>
      <c r="B113" s="5"/>
      <c r="C113" s="5"/>
      <c r="D113" s="6"/>
      <c r="E113" s="17"/>
      <c r="F113" s="3"/>
      <c r="H113" s="20"/>
      <c r="I113" s="13"/>
      <c r="J113" s="14"/>
      <c r="K113" s="14"/>
      <c r="L113" s="26"/>
      <c r="M113" s="26"/>
      <c r="N113" s="26"/>
      <c r="O113" s="26"/>
      <c r="P113" s="26"/>
    </row>
    <row r="114" spans="1:16" s="27" customFormat="1" ht="12.75" customHeight="1">
      <c r="A114" s="5"/>
      <c r="B114" s="5"/>
      <c r="C114" s="5"/>
      <c r="D114" s="6"/>
      <c r="E114" s="17"/>
      <c r="F114" s="21"/>
      <c r="G114" s="19"/>
      <c r="H114" s="20"/>
      <c r="I114" s="13"/>
      <c r="J114" s="14"/>
      <c r="K114" s="14"/>
      <c r="L114" s="26"/>
      <c r="M114" s="26"/>
      <c r="N114" s="26"/>
      <c r="O114" s="26"/>
      <c r="P114" s="26"/>
    </row>
    <row r="116" spans="1:16" s="27" customFormat="1" ht="12.75" customHeight="1">
      <c r="A116" s="5"/>
      <c r="B116" s="5"/>
      <c r="C116" s="5"/>
      <c r="D116" s="6"/>
      <c r="E116" s="17"/>
      <c r="F116" s="21"/>
      <c r="G116" s="19"/>
      <c r="H116" s="20"/>
      <c r="I116" s="13"/>
      <c r="J116" s="14"/>
      <c r="K116" s="14"/>
      <c r="L116" s="26"/>
      <c r="M116" s="26"/>
      <c r="N116" s="26"/>
      <c r="O116" s="26"/>
      <c r="P116" s="26"/>
    </row>
    <row r="117" spans="1:16" s="27" customFormat="1" ht="12.75" customHeight="1">
      <c r="A117" s="5"/>
      <c r="B117" s="5"/>
      <c r="C117" s="5"/>
      <c r="D117" s="6"/>
      <c r="E117" s="17"/>
      <c r="F117" s="21"/>
      <c r="G117" s="19"/>
      <c r="H117" s="20"/>
      <c r="I117" s="13"/>
      <c r="J117" s="14"/>
      <c r="K117" s="14"/>
      <c r="L117" s="26"/>
      <c r="M117" s="26"/>
      <c r="N117" s="26"/>
      <c r="O117" s="26"/>
      <c r="P117" s="26"/>
    </row>
    <row r="118" spans="1:16" s="16" customFormat="1" ht="12.75" customHeight="1">
      <c r="A118" s="5"/>
      <c r="B118" s="5"/>
      <c r="C118" s="5"/>
      <c r="D118" s="6"/>
      <c r="E118" s="17"/>
      <c r="F118" s="21"/>
      <c r="G118" s="19"/>
      <c r="H118" s="20"/>
      <c r="I118" s="13"/>
      <c r="J118" s="14"/>
      <c r="K118" s="14"/>
      <c r="L118" s="15"/>
      <c r="M118" s="15"/>
      <c r="N118" s="15"/>
      <c r="O118" s="15"/>
      <c r="P118" s="15"/>
    </row>
    <row r="119" spans="1:16" s="16" customFormat="1" ht="12.75" customHeight="1">
      <c r="A119" s="5"/>
      <c r="B119" s="5"/>
      <c r="C119" s="5"/>
      <c r="D119" s="6"/>
      <c r="E119" s="17"/>
      <c r="F119" s="18"/>
      <c r="G119" s="19"/>
      <c r="H119" s="20"/>
      <c r="I119" s="13"/>
      <c r="J119" s="14"/>
      <c r="K119" s="14"/>
      <c r="L119" s="15"/>
      <c r="M119" s="15"/>
      <c r="N119" s="15"/>
      <c r="O119" s="15"/>
      <c r="P119" s="15"/>
    </row>
    <row r="120" spans="1:16" s="16" customFormat="1" ht="12.75" customHeight="1">
      <c r="A120" s="5"/>
      <c r="B120" s="5"/>
      <c r="C120" s="5"/>
      <c r="D120" s="6"/>
      <c r="E120" s="17"/>
      <c r="F120" s="3"/>
      <c r="G120" s="27"/>
      <c r="H120" s="20"/>
      <c r="I120" s="13"/>
      <c r="J120" s="14"/>
      <c r="K120" s="14"/>
      <c r="L120" s="15"/>
      <c r="M120" s="15"/>
      <c r="N120" s="15"/>
      <c r="O120" s="15"/>
      <c r="P120" s="15"/>
    </row>
    <row r="121" spans="1:16" s="27" customFormat="1" ht="12.75" customHeight="1">
      <c r="A121" s="5"/>
      <c r="B121" s="5"/>
      <c r="C121" s="5"/>
      <c r="D121" s="6"/>
      <c r="E121" s="17"/>
      <c r="F121" s="21"/>
      <c r="G121" s="19"/>
      <c r="H121" s="20"/>
      <c r="I121" s="13"/>
      <c r="J121" s="14"/>
      <c r="K121" s="14"/>
      <c r="L121" s="26"/>
      <c r="M121" s="26"/>
      <c r="N121" s="26"/>
      <c r="O121" s="26"/>
      <c r="P121" s="26"/>
    </row>
    <row r="123" spans="1:16" s="27" customFormat="1" ht="12.75" customHeight="1">
      <c r="A123" s="5"/>
      <c r="B123" s="5"/>
      <c r="C123" s="5"/>
      <c r="D123" s="6"/>
      <c r="E123" s="17"/>
      <c r="F123" s="21"/>
      <c r="G123" s="19"/>
      <c r="H123" s="20"/>
      <c r="I123" s="13"/>
      <c r="J123" s="14"/>
      <c r="K123" s="14"/>
      <c r="L123" s="26"/>
      <c r="M123" s="26"/>
      <c r="N123" s="26"/>
      <c r="O123" s="26"/>
      <c r="P123" s="26"/>
    </row>
    <row r="124" spans="1:16" s="27" customFormat="1" ht="12.75" customHeight="1">
      <c r="A124" s="5"/>
      <c r="B124" s="5"/>
      <c r="C124" s="5"/>
      <c r="D124" s="6"/>
      <c r="E124" s="17"/>
      <c r="F124" s="21"/>
      <c r="G124" s="19"/>
      <c r="H124" s="20"/>
      <c r="I124" s="13"/>
      <c r="J124" s="14"/>
      <c r="K124" s="14"/>
      <c r="L124" s="26"/>
      <c r="M124" s="26"/>
      <c r="N124" s="26"/>
      <c r="O124" s="26"/>
      <c r="P124" s="26"/>
    </row>
    <row r="125" spans="1:16" s="16" customFormat="1" ht="12.75" customHeight="1">
      <c r="A125" s="5"/>
      <c r="B125" s="5"/>
      <c r="C125" s="5"/>
      <c r="D125" s="6"/>
      <c r="E125" s="17"/>
      <c r="F125" s="21"/>
      <c r="G125" s="19"/>
      <c r="H125" s="20"/>
      <c r="I125" s="13"/>
      <c r="J125" s="14"/>
      <c r="K125" s="14"/>
      <c r="L125" s="15"/>
      <c r="M125" s="15"/>
      <c r="N125" s="15"/>
      <c r="O125" s="15"/>
      <c r="P125" s="15"/>
    </row>
    <row r="126" spans="1:16" s="16" customFormat="1" ht="12.75" customHeight="1">
      <c r="A126" s="5"/>
      <c r="B126" s="5"/>
      <c r="C126" s="5"/>
      <c r="D126" s="6"/>
      <c r="E126" s="17"/>
      <c r="F126" s="18"/>
      <c r="G126" s="19"/>
      <c r="H126" s="20"/>
      <c r="I126" s="13"/>
      <c r="J126" s="14"/>
      <c r="K126" s="14"/>
      <c r="L126" s="15"/>
      <c r="M126" s="15"/>
      <c r="N126" s="15"/>
      <c r="O126" s="15"/>
      <c r="P126" s="15"/>
    </row>
    <row r="127" spans="1:16" s="16" customFormat="1" ht="12.75" customHeight="1">
      <c r="A127" s="5"/>
      <c r="B127" s="5"/>
      <c r="C127" s="5"/>
      <c r="D127" s="6"/>
      <c r="E127" s="17"/>
      <c r="F127" s="3"/>
      <c r="G127" s="27"/>
      <c r="H127" s="20"/>
      <c r="I127" s="13"/>
      <c r="J127" s="14"/>
      <c r="K127" s="14"/>
      <c r="L127" s="15"/>
      <c r="M127" s="15"/>
      <c r="N127" s="15"/>
      <c r="O127" s="15"/>
      <c r="P127" s="15"/>
    </row>
    <row r="128" spans="1:16" s="27" customFormat="1" ht="12.75" customHeight="1">
      <c r="A128" s="5"/>
      <c r="B128" s="5"/>
      <c r="C128" s="5"/>
      <c r="D128" s="6"/>
      <c r="E128" s="17"/>
      <c r="F128" s="21"/>
      <c r="G128" s="19"/>
      <c r="H128" s="20"/>
      <c r="I128" s="13"/>
      <c r="J128" s="14"/>
      <c r="K128" s="14"/>
      <c r="L128" s="26"/>
      <c r="M128" s="26"/>
      <c r="N128" s="26"/>
      <c r="O128" s="26"/>
      <c r="P128" s="26"/>
    </row>
    <row r="130" spans="1:16" s="27" customFormat="1" ht="12.75" customHeight="1">
      <c r="A130" s="5"/>
      <c r="B130" s="5"/>
      <c r="C130" s="5"/>
      <c r="D130" s="6"/>
      <c r="E130" s="17"/>
      <c r="F130" s="21"/>
      <c r="G130" s="19"/>
      <c r="H130" s="20"/>
      <c r="I130" s="13"/>
      <c r="J130" s="14"/>
      <c r="K130" s="14"/>
      <c r="L130" s="26"/>
      <c r="M130" s="26"/>
      <c r="N130" s="26"/>
      <c r="O130" s="26"/>
      <c r="P130" s="26"/>
    </row>
    <row r="131" spans="1:16" s="27" customFormat="1" ht="12.75" customHeight="1">
      <c r="A131" s="5"/>
      <c r="B131" s="5"/>
      <c r="C131" s="5"/>
      <c r="D131" s="6"/>
      <c r="E131" s="17"/>
      <c r="F131" s="21"/>
      <c r="G131" s="19"/>
      <c r="H131" s="20"/>
      <c r="I131" s="13"/>
      <c r="J131" s="14"/>
      <c r="K131" s="14"/>
      <c r="L131" s="26"/>
      <c r="M131" s="26"/>
      <c r="N131" s="26"/>
      <c r="O131" s="26"/>
      <c r="P131" s="26"/>
    </row>
    <row r="132" spans="1:16" s="16" customFormat="1" ht="12.75" customHeight="1">
      <c r="A132" s="5"/>
      <c r="B132" s="5"/>
      <c r="C132" s="5"/>
      <c r="D132" s="6"/>
      <c r="E132" s="17"/>
      <c r="F132" s="18"/>
      <c r="G132" s="19"/>
      <c r="H132" s="20"/>
      <c r="I132" s="13"/>
      <c r="J132" s="14"/>
      <c r="K132" s="14"/>
      <c r="L132" s="15"/>
      <c r="M132" s="15"/>
      <c r="N132" s="15"/>
      <c r="O132" s="15"/>
      <c r="P132" s="15"/>
    </row>
    <row r="133" spans="1:16" s="16" customFormat="1" ht="12.75" customHeight="1">
      <c r="A133" s="5"/>
      <c r="B133" s="5"/>
      <c r="C133" s="5"/>
      <c r="D133" s="6"/>
      <c r="E133" s="17"/>
      <c r="F133" s="18"/>
      <c r="G133" s="19"/>
      <c r="H133" s="20"/>
      <c r="I133" s="13"/>
      <c r="J133" s="14"/>
      <c r="K133" s="14"/>
      <c r="L133" s="15"/>
      <c r="M133" s="15"/>
      <c r="N133" s="15"/>
      <c r="O133" s="15"/>
      <c r="P133" s="15"/>
    </row>
    <row r="134" spans="1:16" s="27" customFormat="1" ht="12.75" customHeight="1">
      <c r="A134" s="5"/>
      <c r="B134" s="5"/>
      <c r="C134" s="5"/>
      <c r="D134" s="6"/>
      <c r="E134" s="17"/>
      <c r="F134" s="3"/>
      <c r="H134" s="20"/>
      <c r="I134" s="13"/>
      <c r="J134" s="14"/>
      <c r="K134" s="14"/>
      <c r="L134" s="26"/>
      <c r="M134" s="26"/>
      <c r="N134" s="26"/>
      <c r="O134" s="26"/>
      <c r="P134" s="26"/>
    </row>
    <row r="135" spans="1:16" s="27" customFormat="1" ht="12.75" customHeight="1">
      <c r="A135" s="5"/>
      <c r="B135" s="5"/>
      <c r="C135" s="5"/>
      <c r="D135" s="6"/>
      <c r="E135" s="17"/>
      <c r="F135" s="21"/>
      <c r="G135" s="19"/>
      <c r="H135" s="20"/>
      <c r="I135" s="13"/>
      <c r="J135" s="14"/>
      <c r="K135" s="14"/>
      <c r="L135" s="26"/>
      <c r="M135" s="26"/>
      <c r="N135" s="26"/>
      <c r="O135" s="26"/>
      <c r="P135" s="26"/>
    </row>
    <row r="137" spans="1:16" s="27" customFormat="1" ht="12.75" customHeight="1">
      <c r="A137" s="5"/>
      <c r="B137" s="5"/>
      <c r="C137" s="5"/>
      <c r="D137" s="6"/>
      <c r="E137" s="17"/>
      <c r="F137" s="21"/>
      <c r="G137" s="19"/>
      <c r="H137" s="20"/>
      <c r="I137" s="13"/>
      <c r="J137" s="14"/>
      <c r="K137" s="14"/>
      <c r="L137" s="26"/>
      <c r="M137" s="26"/>
      <c r="N137" s="26"/>
      <c r="O137" s="26"/>
      <c r="P137" s="26"/>
    </row>
    <row r="138" spans="1:16" s="27" customFormat="1" ht="12.75" customHeight="1">
      <c r="A138" s="5"/>
      <c r="B138" s="5"/>
      <c r="C138" s="5"/>
      <c r="D138" s="6"/>
      <c r="E138" s="17"/>
      <c r="F138" s="21"/>
      <c r="G138" s="19"/>
      <c r="H138" s="20"/>
      <c r="I138" s="13"/>
      <c r="J138" s="14"/>
      <c r="K138" s="14"/>
      <c r="L138" s="26"/>
      <c r="M138" s="26"/>
      <c r="N138" s="26"/>
      <c r="O138" s="26"/>
      <c r="P138" s="26"/>
    </row>
    <row r="139" spans="1:16" s="16" customFormat="1" ht="12.75" customHeight="1">
      <c r="A139" s="5"/>
      <c r="B139" s="5"/>
      <c r="C139" s="5"/>
      <c r="D139" s="6"/>
      <c r="E139" s="17"/>
      <c r="F139" s="18"/>
      <c r="G139" s="19"/>
      <c r="H139" s="20"/>
      <c r="I139" s="13"/>
      <c r="J139" s="14"/>
      <c r="K139" s="14"/>
      <c r="L139" s="15"/>
      <c r="M139" s="15"/>
      <c r="N139" s="15"/>
      <c r="O139" s="15"/>
      <c r="P139" s="15"/>
    </row>
    <row r="140" spans="1:16" s="16" customFormat="1" ht="12.75" customHeight="1">
      <c r="A140" s="5"/>
      <c r="B140" s="5"/>
      <c r="C140" s="5"/>
      <c r="D140" s="6"/>
      <c r="E140" s="17"/>
      <c r="F140" s="18"/>
      <c r="G140" s="19"/>
      <c r="H140" s="20"/>
      <c r="I140" s="13"/>
      <c r="J140" s="14"/>
      <c r="K140" s="14"/>
      <c r="L140" s="15"/>
      <c r="M140" s="15"/>
      <c r="N140" s="15"/>
      <c r="O140" s="15"/>
      <c r="P140" s="15"/>
    </row>
    <row r="141" spans="1:16" s="27" customFormat="1" ht="12.75" customHeight="1">
      <c r="A141" s="5"/>
      <c r="B141" s="5"/>
      <c r="C141" s="5"/>
      <c r="D141" s="6"/>
      <c r="E141" s="17"/>
      <c r="F141" s="3"/>
      <c r="H141" s="20"/>
      <c r="I141" s="13"/>
      <c r="J141" s="14"/>
      <c r="K141" s="14"/>
      <c r="L141" s="26"/>
      <c r="M141" s="26"/>
      <c r="N141" s="26"/>
      <c r="O141" s="26"/>
      <c r="P141" s="26"/>
    </row>
    <row r="142" spans="1:16" s="27" customFormat="1" ht="12.75" customHeight="1">
      <c r="A142" s="5"/>
      <c r="B142" s="5"/>
      <c r="C142" s="5"/>
      <c r="D142" s="6"/>
      <c r="E142" s="17"/>
      <c r="F142" s="21"/>
      <c r="G142" s="19"/>
      <c r="H142" s="20"/>
      <c r="I142" s="13"/>
      <c r="J142" s="14"/>
      <c r="K142" s="14"/>
      <c r="L142" s="26"/>
      <c r="M142" s="26"/>
      <c r="N142" s="26"/>
      <c r="O142" s="26"/>
      <c r="P142" s="26"/>
    </row>
    <row r="143" spans="1:16" s="16" customFormat="1" ht="12.75" customHeight="1">
      <c r="A143" s="5"/>
      <c r="B143" s="5"/>
      <c r="C143" s="5"/>
      <c r="D143" s="6"/>
      <c r="E143" s="17"/>
      <c r="F143" s="21"/>
      <c r="G143" s="19"/>
      <c r="H143" s="20"/>
      <c r="I143" s="13"/>
      <c r="J143" s="14"/>
      <c r="K143" s="14"/>
      <c r="L143" s="26"/>
      <c r="M143" s="26"/>
      <c r="N143" s="26"/>
      <c r="O143" s="26"/>
      <c r="P143" s="26"/>
    </row>
    <row r="144" spans="1:16" s="16" customFormat="1" ht="12.75" customHeight="1">
      <c r="A144" s="5"/>
      <c r="B144" s="5"/>
      <c r="C144" s="5"/>
      <c r="D144" s="6"/>
      <c r="E144" s="17"/>
      <c r="F144" s="1"/>
      <c r="G144" s="57"/>
      <c r="H144" s="58"/>
      <c r="I144" s="59"/>
      <c r="J144" s="60"/>
      <c r="K144" s="60"/>
      <c r="L144" s="15"/>
      <c r="M144" s="15"/>
      <c r="N144" s="15"/>
      <c r="O144" s="15"/>
      <c r="P144" s="15"/>
    </row>
    <row r="145" spans="1:16" s="16" customFormat="1" ht="12.75" customHeight="1">
      <c r="A145" s="5"/>
      <c r="B145" s="5"/>
      <c r="C145" s="5"/>
      <c r="D145" s="6"/>
      <c r="E145" s="17"/>
      <c r="F145" s="55"/>
      <c r="G145" s="19"/>
      <c r="H145" s="20"/>
      <c r="I145" s="13"/>
      <c r="J145" s="14"/>
      <c r="K145" s="14"/>
      <c r="L145" s="15"/>
      <c r="M145" s="15"/>
      <c r="N145" s="15"/>
      <c r="O145" s="15"/>
      <c r="P145" s="15"/>
    </row>
    <row r="146" spans="1:16" s="27" customFormat="1" ht="12.75" customHeight="1">
      <c r="A146" s="5"/>
      <c r="B146" s="5"/>
      <c r="C146" s="5"/>
      <c r="D146" s="6"/>
      <c r="E146" s="17"/>
      <c r="F146" s="55"/>
      <c r="G146" s="61"/>
      <c r="H146" s="62"/>
      <c r="I146" s="63"/>
      <c r="J146" s="14"/>
      <c r="K146" s="14"/>
      <c r="L146" s="15"/>
      <c r="M146" s="15"/>
      <c r="N146" s="15"/>
      <c r="O146" s="15"/>
      <c r="P146" s="15"/>
    </row>
    <row r="147" spans="1:16" s="16" customFormat="1" ht="12.75" customHeight="1">
      <c r="A147" s="5"/>
      <c r="B147" s="5"/>
      <c r="C147" s="5"/>
      <c r="D147" s="6"/>
      <c r="E147" s="17"/>
      <c r="F147" s="21"/>
      <c r="G147" s="19"/>
      <c r="H147" s="20"/>
      <c r="I147" s="13"/>
      <c r="J147" s="14"/>
      <c r="K147" s="14"/>
      <c r="L147" s="26"/>
      <c r="M147" s="26"/>
      <c r="N147" s="26"/>
      <c r="O147" s="26"/>
      <c r="P147" s="26"/>
    </row>
    <row r="148" spans="1:16" s="16" customFormat="1" ht="12.75" customHeight="1">
      <c r="A148" s="5"/>
      <c r="B148" s="5"/>
      <c r="C148" s="5"/>
      <c r="D148" s="6"/>
      <c r="E148" s="17"/>
      <c r="F148" s="2"/>
      <c r="G148" s="57"/>
      <c r="H148" s="58"/>
      <c r="I148" s="59"/>
      <c r="J148" s="60"/>
      <c r="K148" s="64"/>
      <c r="L148" s="65"/>
      <c r="M148" s="15"/>
      <c r="N148" s="15"/>
      <c r="O148" s="15"/>
      <c r="P148" s="15"/>
    </row>
    <row r="149" spans="1:16" s="16" customFormat="1" ht="12.75" customHeight="1">
      <c r="A149" s="5"/>
      <c r="B149" s="5"/>
      <c r="C149" s="5"/>
      <c r="D149" s="6"/>
      <c r="E149" s="17"/>
      <c r="F149" s="21"/>
      <c r="G149" s="19"/>
      <c r="H149" s="20"/>
      <c r="I149" s="13"/>
      <c r="J149" s="14"/>
      <c r="K149" s="66"/>
      <c r="L149" s="65"/>
      <c r="M149" s="15"/>
      <c r="N149" s="15"/>
      <c r="O149" s="15"/>
      <c r="P149" s="15"/>
    </row>
    <row r="150" spans="1:16" s="16" customFormat="1" ht="12.75" customHeight="1">
      <c r="A150" s="5"/>
      <c r="B150" s="5"/>
      <c r="C150" s="5"/>
      <c r="D150" s="6"/>
      <c r="E150" s="17"/>
      <c r="F150" s="18"/>
      <c r="G150" s="19"/>
      <c r="H150" s="20"/>
      <c r="I150" s="13"/>
      <c r="J150" s="14"/>
      <c r="K150" s="14"/>
      <c r="L150" s="15"/>
      <c r="M150" s="15"/>
      <c r="N150" s="15"/>
      <c r="O150" s="15"/>
      <c r="P150" s="15"/>
    </row>
    <row r="151" spans="1:16" s="27" customFormat="1" ht="12.75" customHeight="1">
      <c r="A151" s="5"/>
      <c r="B151" s="5"/>
      <c r="C151" s="5"/>
      <c r="D151" s="6"/>
      <c r="E151" s="17"/>
      <c r="F151" s="18"/>
      <c r="G151" s="19"/>
      <c r="H151" s="20"/>
      <c r="I151" s="13"/>
      <c r="J151" s="14"/>
      <c r="K151" s="14"/>
      <c r="L151" s="15"/>
      <c r="M151" s="15"/>
      <c r="N151" s="15"/>
      <c r="O151" s="15"/>
      <c r="P151" s="15"/>
    </row>
    <row r="152" spans="1:16" s="67" customFormat="1" ht="12.75" customHeight="1">
      <c r="A152" s="5"/>
      <c r="B152" s="5"/>
      <c r="C152" s="5"/>
      <c r="D152" s="6"/>
      <c r="E152" s="17"/>
      <c r="F152" s="3"/>
      <c r="G152" s="27"/>
      <c r="H152" s="20"/>
      <c r="I152" s="13"/>
      <c r="J152" s="14"/>
      <c r="K152" s="14"/>
      <c r="L152" s="26"/>
      <c r="M152" s="26"/>
      <c r="N152" s="26"/>
      <c r="O152" s="26"/>
      <c r="P152" s="26"/>
    </row>
    <row r="153" spans="1:16" s="16" customFormat="1" ht="12.75" customHeight="1">
      <c r="A153" s="5"/>
      <c r="B153" s="5"/>
      <c r="C153" s="5"/>
      <c r="D153" s="6"/>
      <c r="E153" s="7"/>
      <c r="F153" s="21"/>
      <c r="G153" s="19"/>
      <c r="H153" s="20"/>
      <c r="I153" s="13"/>
      <c r="J153" s="14"/>
      <c r="K153" s="66"/>
      <c r="L153" s="68"/>
      <c r="M153" s="68"/>
      <c r="N153" s="68"/>
      <c r="O153" s="68"/>
      <c r="P153" s="68"/>
    </row>
    <row r="154" spans="1:16" ht="12.75" customHeight="1">
      <c r="E154" s="17"/>
      <c r="F154" s="1"/>
      <c r="G154" s="57"/>
      <c r="H154" s="58"/>
      <c r="I154" s="59"/>
      <c r="J154" s="60"/>
      <c r="K154" s="60"/>
      <c r="L154" s="15"/>
      <c r="M154" s="15"/>
      <c r="N154" s="15"/>
      <c r="O154" s="15"/>
      <c r="P154" s="15"/>
    </row>
    <row r="155" spans="1:16" ht="12.75" customHeight="1">
      <c r="F155" s="69"/>
      <c r="H155" s="53"/>
      <c r="I155" s="53"/>
    </row>
    <row r="156" spans="1:16" ht="12.75" customHeight="1">
      <c r="F156" s="69"/>
    </row>
    <row r="157" spans="1:16" ht="12.75" customHeight="1">
      <c r="F157" s="245"/>
      <c r="G157" s="245"/>
      <c r="K157" s="66"/>
    </row>
    <row r="158" spans="1:16" s="9" customFormat="1" ht="16.5" customHeight="1">
      <c r="A158" s="5"/>
      <c r="B158" s="5"/>
      <c r="C158" s="5"/>
      <c r="D158" s="6"/>
      <c r="E158" s="7"/>
      <c r="F158" s="8"/>
      <c r="H158" s="6"/>
      <c r="I158" s="6"/>
      <c r="J158" s="10"/>
      <c r="K158" s="10"/>
      <c r="L158" s="11"/>
      <c r="M158" s="11"/>
      <c r="N158" s="11"/>
      <c r="O158" s="11"/>
      <c r="P158" s="11"/>
    </row>
    <row r="159" spans="1:16" s="9" customFormat="1" ht="16.5" customHeight="1">
      <c r="A159" s="5"/>
      <c r="B159" s="5"/>
      <c r="C159" s="5"/>
      <c r="D159" s="6"/>
      <c r="E159" s="7"/>
      <c r="F159" s="70"/>
      <c r="H159" s="6"/>
      <c r="I159" s="6"/>
      <c r="J159" s="10"/>
      <c r="K159" s="10"/>
      <c r="L159" s="11"/>
      <c r="M159" s="11"/>
      <c r="N159" s="11"/>
      <c r="O159" s="11"/>
      <c r="P159" s="11"/>
    </row>
    <row r="160" spans="1:16" s="9" customFormat="1" ht="16.5" customHeight="1">
      <c r="A160" s="5"/>
      <c r="B160" s="5"/>
      <c r="C160" s="5"/>
      <c r="D160" s="6"/>
      <c r="E160" s="7"/>
      <c r="F160" s="70"/>
      <c r="H160" s="6"/>
      <c r="I160" s="6"/>
      <c r="J160" s="10"/>
      <c r="K160" s="10"/>
      <c r="L160" s="11"/>
      <c r="M160" s="11"/>
      <c r="N160" s="11"/>
      <c r="O160" s="11"/>
      <c r="P160" s="11"/>
    </row>
    <row r="161" spans="1:16" s="9" customFormat="1" ht="16.5" customHeight="1">
      <c r="A161" s="5"/>
      <c r="B161" s="5"/>
      <c r="C161" s="5"/>
      <c r="D161" s="6"/>
      <c r="E161" s="7"/>
      <c r="F161" s="8"/>
      <c r="H161" s="6"/>
      <c r="I161" s="6"/>
      <c r="J161" s="10"/>
      <c r="K161" s="10"/>
      <c r="L161" s="11"/>
      <c r="M161" s="11"/>
      <c r="N161" s="11"/>
      <c r="O161" s="11"/>
      <c r="P161" s="11"/>
    </row>
    <row r="162" spans="1:16" s="9" customFormat="1">
      <c r="A162" s="5"/>
      <c r="B162" s="5"/>
      <c r="C162" s="5"/>
      <c r="D162" s="6"/>
      <c r="E162" s="7"/>
      <c r="F162" s="71"/>
      <c r="H162" s="6"/>
      <c r="I162" s="6"/>
      <c r="J162" s="10"/>
      <c r="K162" s="10"/>
      <c r="L162" s="11"/>
      <c r="M162" s="11"/>
      <c r="N162" s="11"/>
      <c r="O162" s="11"/>
      <c r="P162" s="11"/>
    </row>
    <row r="163" spans="1:16" ht="24.75" customHeight="1">
      <c r="F163" s="71"/>
    </row>
  </sheetData>
  <sheetProtection algorithmName="SHA-512" hashValue="VncvAE3bMNYR2WvGJpkxefTOFzqmACeyW2i/7PAh7CBk734yvk5QQ4TKoG4xy0blO7/PCoB0lhMXcsRaMAtQIw==" saltValue="Rfq3sHjAc0DNnU6LoyO0VA==" spinCount="100000" sheet="1" objects="1" scenarios="1"/>
  <mergeCells count="4">
    <mergeCell ref="B10:D11"/>
    <mergeCell ref="B13:D13"/>
    <mergeCell ref="F32:L32"/>
    <mergeCell ref="F157:G157"/>
  </mergeCells>
  <printOptions horizontalCentered="1"/>
  <pageMargins left="0.905555555555556" right="0.196527777777778" top="0.78749999999999998" bottom="0.78749999999999998" header="0.511811023622047" footer="0.511811023622047"/>
  <pageSetup paperSize="9" scale="96" fitToHeight="0" orientation="portrait" horizontalDpi="300" verticalDpi="300" r:id="rId1"/>
  <rowBreaks count="7" manualBreakCount="7">
    <brk id="48" max="16383" man="1"/>
    <brk id="76" max="16383" man="1"/>
    <brk id="91" max="16383" man="1"/>
    <brk id="99" max="16383" man="1"/>
    <brk id="115" max="16383" man="1"/>
    <brk id="122" max="16383" man="1"/>
    <brk id="12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7"/>
    <pageSetUpPr fitToPage="1"/>
  </sheetPr>
  <dimension ref="A2:I70"/>
  <sheetViews>
    <sheetView topLeftCell="A58" zoomScaleNormal="100" zoomScaleSheetLayoutView="100" workbookViewId="0">
      <selection activeCell="F66" sqref="F66"/>
    </sheetView>
  </sheetViews>
  <sheetFormatPr defaultColWidth="9.140625" defaultRowHeight="15"/>
  <cols>
    <col min="1" max="1" width="5.5703125" style="220" customWidth="1"/>
    <col min="2" max="2" width="54.28515625" style="131" customWidth="1"/>
    <col min="3" max="3" width="7.28515625" style="132" bestFit="1" customWidth="1"/>
    <col min="4" max="4" width="10.140625" style="133" bestFit="1" customWidth="1"/>
    <col min="5" max="5" width="15.42578125" style="133" bestFit="1" customWidth="1"/>
    <col min="6" max="6" width="14.5703125" style="133" bestFit="1" customWidth="1"/>
    <col min="7" max="7" width="29.5703125" style="134" customWidth="1"/>
    <col min="8" max="8" width="15.7109375" style="135" bestFit="1" customWidth="1"/>
    <col min="9" max="9" width="9.140625" style="133"/>
    <col min="10" max="16384" width="9.140625" style="136"/>
  </cols>
  <sheetData>
    <row r="2" spans="1:9">
      <c r="B2" s="247" t="s">
        <v>127</v>
      </c>
      <c r="C2" s="247"/>
      <c r="D2" s="247"/>
      <c r="E2" s="247"/>
      <c r="F2" s="247"/>
    </row>
    <row r="3" spans="1:9">
      <c r="B3" s="138"/>
    </row>
    <row r="4" spans="1:9">
      <c r="B4" s="138"/>
    </row>
    <row r="5" spans="1:9">
      <c r="B5" s="138" t="s">
        <v>18</v>
      </c>
    </row>
    <row r="7" spans="1:9">
      <c r="A7" s="220" t="s">
        <v>19</v>
      </c>
      <c r="B7" s="131" t="s">
        <v>126</v>
      </c>
      <c r="F7" s="133">
        <f>F68</f>
        <v>0</v>
      </c>
    </row>
    <row r="8" spans="1:9">
      <c r="B8" s="139" t="s">
        <v>152</v>
      </c>
      <c r="C8" s="140"/>
      <c r="D8" s="141"/>
      <c r="E8" s="141"/>
      <c r="F8" s="141">
        <f>SUM(F7)*0.05</f>
        <v>0</v>
      </c>
    </row>
    <row r="9" spans="1:9" s="137" customFormat="1">
      <c r="A9" s="220"/>
      <c r="B9" s="138" t="s">
        <v>153</v>
      </c>
      <c r="C9" s="142"/>
      <c r="D9" s="143"/>
      <c r="E9" s="134"/>
      <c r="F9" s="143">
        <f>SUM(F7:F8)</f>
        <v>0</v>
      </c>
      <c r="G9" s="144"/>
      <c r="H9" s="145"/>
      <c r="I9" s="143"/>
    </row>
    <row r="10" spans="1:9" s="137" customFormat="1">
      <c r="A10" s="220"/>
      <c r="B10" s="146" t="s">
        <v>29</v>
      </c>
      <c r="C10" s="147"/>
      <c r="D10" s="148"/>
      <c r="E10" s="148"/>
      <c r="F10" s="149">
        <f>F9*0.22</f>
        <v>0</v>
      </c>
      <c r="G10" s="144"/>
    </row>
    <row r="11" spans="1:9" s="137" customFormat="1">
      <c r="A11" s="220"/>
      <c r="B11" s="138"/>
      <c r="C11" s="142"/>
      <c r="D11" s="134"/>
      <c r="E11" s="134"/>
      <c r="F11" s="143"/>
      <c r="G11" s="144"/>
    </row>
    <row r="12" spans="1:9" s="137" customFormat="1">
      <c r="A12" s="220"/>
      <c r="B12" s="138" t="s">
        <v>153</v>
      </c>
      <c r="C12" s="142"/>
      <c r="D12" s="134"/>
      <c r="E12" s="134"/>
      <c r="F12" s="143">
        <f>SUM(F9:F11)</f>
        <v>0</v>
      </c>
      <c r="G12" s="144"/>
    </row>
    <row r="13" spans="1:9" s="137" customFormat="1">
      <c r="A13" s="220"/>
      <c r="B13" s="138"/>
      <c r="C13" s="142"/>
      <c r="D13" s="134"/>
      <c r="E13" s="134"/>
      <c r="F13" s="143"/>
      <c r="G13" s="144"/>
    </row>
    <row r="14" spans="1:9" s="137" customFormat="1">
      <c r="A14" s="220"/>
      <c r="B14" s="138"/>
      <c r="C14" s="142"/>
      <c r="D14" s="134"/>
      <c r="E14" s="134"/>
      <c r="F14" s="143"/>
      <c r="G14" s="144"/>
    </row>
    <row r="15" spans="1:9" s="137" customFormat="1">
      <c r="A15" s="220"/>
      <c r="B15" s="138"/>
      <c r="C15" s="142"/>
      <c r="D15" s="134"/>
      <c r="E15" s="134"/>
      <c r="F15" s="143"/>
      <c r="G15" s="144"/>
    </row>
    <row r="16" spans="1:9" s="137" customFormat="1">
      <c r="A16" s="220"/>
      <c r="B16" s="138"/>
      <c r="C16" s="142"/>
      <c r="D16" s="134"/>
      <c r="E16" s="134"/>
      <c r="F16" s="143"/>
      <c r="G16" s="144"/>
    </row>
    <row r="17" spans="1:9" s="137" customFormat="1">
      <c r="A17" s="220"/>
      <c r="B17" s="138"/>
      <c r="C17" s="142"/>
      <c r="D17" s="134"/>
      <c r="E17" s="134"/>
      <c r="F17" s="143"/>
      <c r="G17" s="144"/>
    </row>
    <row r="18" spans="1:9" s="152" customFormat="1">
      <c r="A18" s="220"/>
      <c r="B18" s="150" t="s">
        <v>30</v>
      </c>
      <c r="C18" s="151"/>
      <c r="G18" s="153"/>
      <c r="H18" s="154"/>
    </row>
    <row r="19" spans="1:9" s="152" customFormat="1">
      <c r="A19" s="220"/>
      <c r="B19" s="150"/>
      <c r="C19" s="151"/>
      <c r="G19" s="153"/>
      <c r="H19" s="154"/>
    </row>
    <row r="20" spans="1:9" s="152" customFormat="1">
      <c r="A20" s="220"/>
      <c r="B20" s="248" t="s">
        <v>31</v>
      </c>
      <c r="C20" s="248"/>
      <c r="D20" s="248"/>
      <c r="E20" s="248"/>
      <c r="F20" s="248"/>
      <c r="G20" s="155"/>
      <c r="H20" s="155"/>
    </row>
    <row r="21" spans="1:9" s="152" customFormat="1" ht="57.75" customHeight="1">
      <c r="A21" s="220"/>
      <c r="B21" s="246" t="s">
        <v>32</v>
      </c>
      <c r="C21" s="246"/>
      <c r="D21" s="246"/>
      <c r="E21" s="246"/>
      <c r="F21" s="246"/>
      <c r="G21" s="157"/>
      <c r="H21" s="157"/>
    </row>
    <row r="22" spans="1:9" s="152" customFormat="1" ht="30" customHeight="1">
      <c r="A22" s="220"/>
      <c r="B22" s="246" t="s">
        <v>33</v>
      </c>
      <c r="C22" s="246"/>
      <c r="D22" s="246"/>
      <c r="E22" s="246"/>
      <c r="F22" s="246"/>
      <c r="G22" s="157"/>
      <c r="H22" s="157"/>
    </row>
    <row r="23" spans="1:9" s="152" customFormat="1" ht="30" customHeight="1">
      <c r="A23" s="220"/>
      <c r="B23" s="246" t="s">
        <v>34</v>
      </c>
      <c r="C23" s="246"/>
      <c r="D23" s="246"/>
      <c r="E23" s="246"/>
      <c r="F23" s="246"/>
      <c r="G23" s="157"/>
      <c r="H23" s="157"/>
    </row>
    <row r="24" spans="1:9" s="152" customFormat="1" ht="30.75" customHeight="1">
      <c r="A24" s="220"/>
      <c r="B24" s="246" t="s">
        <v>35</v>
      </c>
      <c r="C24" s="246"/>
      <c r="D24" s="246"/>
      <c r="E24" s="246"/>
      <c r="F24" s="246"/>
      <c r="G24" s="157"/>
      <c r="H24" s="157"/>
    </row>
    <row r="25" spans="1:9" s="152" customFormat="1" ht="30" customHeight="1">
      <c r="A25" s="220"/>
      <c r="B25" s="246" t="s">
        <v>36</v>
      </c>
      <c r="C25" s="246"/>
      <c r="D25" s="246"/>
      <c r="E25" s="246"/>
      <c r="F25" s="246"/>
      <c r="G25" s="157"/>
      <c r="H25" s="157"/>
    </row>
    <row r="26" spans="1:9" s="152" customFormat="1" ht="57.75" customHeight="1">
      <c r="A26" s="220"/>
      <c r="B26" s="246" t="s">
        <v>37</v>
      </c>
      <c r="C26" s="246"/>
      <c r="D26" s="246"/>
      <c r="E26" s="246"/>
      <c r="F26" s="246"/>
      <c r="G26" s="157"/>
      <c r="H26" s="157"/>
    </row>
    <row r="27" spans="1:9" s="156" customFormat="1" ht="30" customHeight="1">
      <c r="A27" s="220"/>
      <c r="B27" s="246" t="s">
        <v>38</v>
      </c>
      <c r="C27" s="246"/>
      <c r="D27" s="246"/>
      <c r="E27" s="246"/>
      <c r="F27" s="246"/>
      <c r="G27" s="158"/>
      <c r="H27" s="158"/>
      <c r="I27" s="152"/>
    </row>
    <row r="28" spans="1:9" s="162" customFormat="1" ht="43.5" customHeight="1">
      <c r="A28" s="220"/>
      <c r="B28" s="246" t="s">
        <v>39</v>
      </c>
      <c r="C28" s="246"/>
      <c r="D28" s="246"/>
      <c r="E28" s="246"/>
      <c r="F28" s="246"/>
      <c r="G28" s="159"/>
      <c r="H28" s="160"/>
      <c r="I28" s="161"/>
    </row>
    <row r="29" spans="1:9" s="162" customFormat="1" ht="30.75" customHeight="1">
      <c r="A29" s="220"/>
      <c r="B29" s="246" t="s">
        <v>40</v>
      </c>
      <c r="C29" s="246"/>
      <c r="D29" s="246"/>
      <c r="E29" s="246"/>
      <c r="F29" s="246"/>
      <c r="G29" s="159"/>
      <c r="H29" s="160"/>
      <c r="I29" s="161"/>
    </row>
    <row r="30" spans="1:9" s="162" customFormat="1" ht="30" customHeight="1">
      <c r="A30" s="220"/>
      <c r="B30" s="246" t="s">
        <v>41</v>
      </c>
      <c r="C30" s="246"/>
      <c r="D30" s="246"/>
      <c r="E30" s="246"/>
      <c r="F30" s="246"/>
      <c r="G30" s="159"/>
      <c r="H30" s="160"/>
      <c r="I30" s="161"/>
    </row>
    <row r="31" spans="1:9" s="162" customFormat="1" ht="30.75" customHeight="1">
      <c r="A31" s="220"/>
      <c r="B31" s="246" t="s">
        <v>42</v>
      </c>
      <c r="C31" s="246"/>
      <c r="D31" s="246"/>
      <c r="E31" s="246"/>
      <c r="F31" s="246"/>
      <c r="G31" s="159"/>
      <c r="H31" s="160"/>
      <c r="I31" s="161"/>
    </row>
    <row r="32" spans="1:9" s="162" customFormat="1" ht="28.5" customHeight="1">
      <c r="A32" s="220"/>
      <c r="B32" s="246" t="s">
        <v>43</v>
      </c>
      <c r="C32" s="246"/>
      <c r="D32" s="246"/>
      <c r="E32" s="246"/>
      <c r="F32" s="246"/>
      <c r="G32" s="159"/>
      <c r="H32" s="160"/>
      <c r="I32" s="161"/>
    </row>
    <row r="33" spans="1:9" s="162" customFormat="1" ht="16.5" customHeight="1">
      <c r="A33" s="220"/>
      <c r="B33" s="246" t="s">
        <v>44</v>
      </c>
      <c r="C33" s="246"/>
      <c r="D33" s="246"/>
      <c r="E33" s="246"/>
      <c r="F33" s="246"/>
      <c r="G33" s="159"/>
      <c r="H33" s="160"/>
      <c r="I33" s="161"/>
    </row>
    <row r="34" spans="1:9" s="162" customFormat="1" ht="44.25" customHeight="1">
      <c r="A34" s="220"/>
      <c r="B34" s="246" t="s">
        <v>45</v>
      </c>
      <c r="C34" s="246"/>
      <c r="D34" s="246"/>
      <c r="E34" s="246"/>
      <c r="F34" s="246"/>
      <c r="G34" s="159"/>
      <c r="H34" s="160"/>
      <c r="I34" s="161"/>
    </row>
    <row r="35" spans="1:9" s="162" customFormat="1" ht="43.5" customHeight="1">
      <c r="A35" s="220"/>
      <c r="B35" s="246" t="s">
        <v>46</v>
      </c>
      <c r="C35" s="246"/>
      <c r="D35" s="246"/>
      <c r="E35" s="246"/>
      <c r="F35" s="246"/>
      <c r="G35" s="159"/>
      <c r="H35" s="160"/>
      <c r="I35" s="161"/>
    </row>
    <row r="36" spans="1:9" s="162" customFormat="1" ht="28.5" customHeight="1">
      <c r="A36" s="220"/>
      <c r="B36" s="246" t="s">
        <v>47</v>
      </c>
      <c r="C36" s="246"/>
      <c r="D36" s="246"/>
      <c r="E36" s="246"/>
      <c r="F36" s="246"/>
      <c r="G36" s="159"/>
      <c r="H36" s="160"/>
      <c r="I36" s="161"/>
    </row>
    <row r="37" spans="1:9" s="162" customFormat="1" ht="28.5" customHeight="1">
      <c r="A37" s="220"/>
      <c r="B37" s="246" t="s">
        <v>48</v>
      </c>
      <c r="C37" s="246"/>
      <c r="D37" s="246"/>
      <c r="E37" s="246"/>
      <c r="F37" s="246"/>
      <c r="G37" s="159"/>
      <c r="H37" s="160"/>
      <c r="I37" s="161"/>
    </row>
    <row r="38" spans="1:9" s="162" customFormat="1">
      <c r="A38" s="220"/>
      <c r="B38" s="246" t="s">
        <v>49</v>
      </c>
      <c r="C38" s="246"/>
      <c r="D38" s="246"/>
      <c r="E38" s="246"/>
      <c r="F38" s="246"/>
      <c r="G38" s="159"/>
      <c r="H38" s="160"/>
      <c r="I38" s="161"/>
    </row>
    <row r="39" spans="1:9" s="162" customFormat="1" ht="15" customHeight="1">
      <c r="A39" s="220"/>
      <c r="B39" s="246" t="s">
        <v>50</v>
      </c>
      <c r="C39" s="246"/>
      <c r="D39" s="246"/>
      <c r="E39" s="246"/>
      <c r="F39" s="246"/>
      <c r="G39" s="159"/>
      <c r="H39" s="160"/>
      <c r="I39" s="161"/>
    </row>
    <row r="40" spans="1:9" s="162" customFormat="1" ht="27.75" customHeight="1">
      <c r="A40" s="220"/>
      <c r="B40" s="246" t="s">
        <v>51</v>
      </c>
      <c r="C40" s="246"/>
      <c r="D40" s="246"/>
      <c r="E40" s="246"/>
      <c r="F40" s="246"/>
      <c r="G40" s="159"/>
      <c r="H40" s="160"/>
      <c r="I40" s="161"/>
    </row>
    <row r="41" spans="1:9" s="156" customFormat="1">
      <c r="A41" s="220"/>
      <c r="C41" s="163"/>
      <c r="G41" s="158"/>
      <c r="H41" s="158"/>
      <c r="I41" s="152"/>
    </row>
    <row r="42" spans="1:9" s="156" customFormat="1">
      <c r="A42" s="220"/>
      <c r="B42" s="150" t="s">
        <v>52</v>
      </c>
      <c r="C42" s="164"/>
      <c r="D42" s="165"/>
      <c r="E42" s="165"/>
      <c r="F42" s="158"/>
      <c r="G42" s="158"/>
      <c r="H42" s="158"/>
      <c r="I42" s="152"/>
    </row>
    <row r="43" spans="1:9" s="156" customFormat="1" ht="60" customHeight="1">
      <c r="A43" s="220"/>
      <c r="B43" s="246" t="s">
        <v>53</v>
      </c>
      <c r="C43" s="246"/>
      <c r="D43" s="246"/>
      <c r="E43" s="246"/>
      <c r="F43" s="246"/>
      <c r="G43" s="158"/>
      <c r="H43" s="158"/>
      <c r="I43" s="152"/>
    </row>
    <row r="44" spans="1:9" s="162" customFormat="1" ht="287.25" customHeight="1">
      <c r="A44" s="220"/>
      <c r="B44" s="246" t="s">
        <v>54</v>
      </c>
      <c r="C44" s="246"/>
      <c r="D44" s="246"/>
      <c r="E44" s="246"/>
      <c r="F44" s="246"/>
      <c r="G44" s="159"/>
      <c r="H44" s="160"/>
      <c r="I44" s="161"/>
    </row>
    <row r="45" spans="1:9" s="156" customFormat="1">
      <c r="A45" s="220"/>
      <c r="B45" s="157"/>
      <c r="C45" s="151"/>
      <c r="D45" s="152"/>
      <c r="E45" s="152"/>
      <c r="F45" s="152"/>
      <c r="G45" s="153"/>
      <c r="H45" s="154"/>
      <c r="I45" s="152"/>
    </row>
    <row r="46" spans="1:9" s="156" customFormat="1">
      <c r="A46" s="220"/>
      <c r="B46" s="157"/>
      <c r="C46" s="151"/>
      <c r="D46" s="152"/>
      <c r="E46" s="152"/>
      <c r="F46" s="152"/>
      <c r="G46" s="153"/>
      <c r="H46" s="154"/>
      <c r="I46" s="152"/>
    </row>
    <row r="47" spans="1:9" s="156" customFormat="1">
      <c r="A47" s="220"/>
      <c r="B47" s="157"/>
      <c r="C47" s="151"/>
      <c r="D47" s="152"/>
      <c r="E47" s="152"/>
      <c r="F47" s="152"/>
      <c r="G47" s="153"/>
      <c r="H47" s="154"/>
      <c r="I47" s="152"/>
    </row>
    <row r="48" spans="1:9" s="166" customFormat="1">
      <c r="A48" s="166" t="s">
        <v>55</v>
      </c>
      <c r="B48" s="166" t="s">
        <v>56</v>
      </c>
      <c r="C48" s="167" t="s">
        <v>57</v>
      </c>
      <c r="D48" s="167" t="s">
        <v>58</v>
      </c>
      <c r="E48" s="167" t="s">
        <v>59</v>
      </c>
      <c r="F48" s="167" t="s">
        <v>60</v>
      </c>
    </row>
    <row r="49" spans="1:9" s="173" customFormat="1">
      <c r="A49" s="220"/>
      <c r="B49" s="168"/>
      <c r="C49" s="151"/>
      <c r="D49" s="152"/>
      <c r="E49" s="169"/>
      <c r="F49" s="169"/>
      <c r="G49" s="170"/>
      <c r="H49" s="171"/>
      <c r="I49" s="172"/>
    </row>
    <row r="50" spans="1:9" s="179" customFormat="1">
      <c r="A50" s="221" t="s">
        <v>19</v>
      </c>
      <c r="B50" s="174" t="s">
        <v>20</v>
      </c>
      <c r="C50" s="175"/>
      <c r="D50" s="249"/>
      <c r="E50" s="249"/>
      <c r="F50" s="249"/>
      <c r="G50" s="176"/>
      <c r="H50" s="177"/>
      <c r="I50" s="178"/>
    </row>
    <row r="51" spans="1:9" s="173" customFormat="1">
      <c r="A51" s="220"/>
      <c r="B51" s="168"/>
      <c r="C51" s="151"/>
      <c r="D51" s="152"/>
      <c r="E51" s="169"/>
      <c r="F51" s="169"/>
      <c r="G51" s="170"/>
      <c r="H51" s="171"/>
      <c r="I51" s="172"/>
    </row>
    <row r="52" spans="1:9" s="93" customFormat="1" ht="129" customHeight="1">
      <c r="A52" s="220">
        <v>1</v>
      </c>
      <c r="B52" s="97" t="s">
        <v>128</v>
      </c>
      <c r="C52" s="74" t="s">
        <v>61</v>
      </c>
      <c r="D52" s="75">
        <v>1</v>
      </c>
      <c r="E52" s="107"/>
      <c r="F52" s="98">
        <f>D52*E52</f>
        <v>0</v>
      </c>
      <c r="G52" s="90"/>
      <c r="H52" s="91"/>
      <c r="I52" s="92"/>
    </row>
    <row r="53" spans="1:9" s="93" customFormat="1">
      <c r="A53" s="220"/>
      <c r="B53" s="97"/>
      <c r="C53" s="74"/>
      <c r="D53" s="75"/>
      <c r="E53" s="107"/>
      <c r="F53" s="98"/>
      <c r="G53" s="90"/>
      <c r="H53" s="91"/>
      <c r="I53" s="92"/>
    </row>
    <row r="54" spans="1:9" s="93" customFormat="1">
      <c r="A54" s="220">
        <v>2</v>
      </c>
      <c r="B54" s="97" t="s">
        <v>129</v>
      </c>
      <c r="C54" s="74" t="s">
        <v>61</v>
      </c>
      <c r="D54" s="75">
        <v>1</v>
      </c>
      <c r="E54" s="107"/>
      <c r="F54" s="98">
        <f>D54*E54</f>
        <v>0</v>
      </c>
      <c r="G54" s="90"/>
      <c r="H54" s="91"/>
      <c r="I54" s="92"/>
    </row>
    <row r="55" spans="1:9" s="162" customFormat="1">
      <c r="A55" s="220"/>
      <c r="B55" s="168"/>
      <c r="C55" s="151"/>
      <c r="D55" s="152"/>
      <c r="E55" s="205"/>
      <c r="F55" s="169"/>
      <c r="G55" s="159"/>
      <c r="H55" s="160"/>
      <c r="I55" s="161"/>
    </row>
    <row r="56" spans="1:9" s="173" customFormat="1" ht="42.75">
      <c r="A56" s="220">
        <v>3</v>
      </c>
      <c r="B56" s="180" t="s">
        <v>130</v>
      </c>
      <c r="C56" s="151" t="s">
        <v>61</v>
      </c>
      <c r="D56" s="152">
        <v>1</v>
      </c>
      <c r="E56" s="206"/>
      <c r="F56" s="206">
        <f>D56*E56</f>
        <v>0</v>
      </c>
      <c r="G56" s="170"/>
      <c r="H56" s="171"/>
      <c r="I56" s="172"/>
    </row>
    <row r="57" spans="1:9" s="173" customFormat="1">
      <c r="A57" s="220"/>
      <c r="B57" s="180"/>
      <c r="C57" s="151"/>
      <c r="D57" s="152"/>
      <c r="E57" s="206"/>
      <c r="F57" s="206"/>
      <c r="G57" s="170"/>
      <c r="H57" s="171"/>
      <c r="I57" s="172"/>
    </row>
    <row r="58" spans="1:9" s="173" customFormat="1" ht="28.5">
      <c r="A58" s="220">
        <v>4</v>
      </c>
      <c r="B58" s="180" t="s">
        <v>134</v>
      </c>
      <c r="C58" s="151" t="s">
        <v>62</v>
      </c>
      <c r="D58" s="152">
        <v>3</v>
      </c>
      <c r="E58" s="206"/>
      <c r="F58" s="206">
        <f>D58*E58</f>
        <v>0</v>
      </c>
      <c r="G58" s="170"/>
      <c r="H58" s="171"/>
      <c r="I58" s="172"/>
    </row>
    <row r="59" spans="1:9" s="173" customFormat="1">
      <c r="A59" s="220"/>
      <c r="B59" s="180"/>
      <c r="C59" s="151"/>
      <c r="D59" s="152"/>
      <c r="E59" s="206"/>
      <c r="F59" s="206"/>
      <c r="G59" s="170"/>
      <c r="H59" s="171"/>
      <c r="I59" s="172"/>
    </row>
    <row r="60" spans="1:9" s="173" customFormat="1" ht="28.5">
      <c r="A60" s="220">
        <v>5</v>
      </c>
      <c r="B60" s="180" t="s">
        <v>135</v>
      </c>
      <c r="C60" s="151" t="s">
        <v>61</v>
      </c>
      <c r="D60" s="152">
        <v>1</v>
      </c>
      <c r="E60" s="206"/>
      <c r="F60" s="206">
        <f>D60*E60</f>
        <v>0</v>
      </c>
      <c r="G60" s="170"/>
      <c r="H60" s="171"/>
      <c r="I60" s="172"/>
    </row>
    <row r="61" spans="1:9" s="173" customFormat="1">
      <c r="A61" s="220"/>
      <c r="B61" s="180"/>
      <c r="C61" s="151"/>
      <c r="D61" s="152"/>
      <c r="E61" s="206"/>
      <c r="F61" s="206"/>
      <c r="G61" s="170"/>
      <c r="H61" s="171"/>
      <c r="I61" s="172"/>
    </row>
    <row r="62" spans="1:9" s="173" customFormat="1" ht="85.5">
      <c r="A62" s="220">
        <v>6</v>
      </c>
      <c r="B62" s="180" t="s">
        <v>133</v>
      </c>
      <c r="C62" s="151" t="s">
        <v>61</v>
      </c>
      <c r="D62" s="152">
        <v>1</v>
      </c>
      <c r="E62" s="206"/>
      <c r="F62" s="206">
        <f>D62*E62</f>
        <v>0</v>
      </c>
      <c r="G62" s="170"/>
      <c r="H62" s="171"/>
      <c r="I62" s="172"/>
    </row>
    <row r="63" spans="1:9" s="173" customFormat="1">
      <c r="A63" s="220"/>
      <c r="B63" s="180"/>
      <c r="C63" s="151"/>
      <c r="D63" s="152"/>
      <c r="E63" s="206"/>
      <c r="F63" s="206"/>
      <c r="G63" s="170"/>
      <c r="H63" s="171"/>
      <c r="I63" s="172"/>
    </row>
    <row r="64" spans="1:9" s="173" customFormat="1">
      <c r="A64" s="220">
        <v>7</v>
      </c>
      <c r="B64" s="180" t="s">
        <v>131</v>
      </c>
      <c r="C64" s="151" t="s">
        <v>136</v>
      </c>
      <c r="D64" s="152">
        <v>10</v>
      </c>
      <c r="E64" s="206"/>
      <c r="F64" s="206">
        <f>D64*E64</f>
        <v>0</v>
      </c>
      <c r="G64" s="170"/>
      <c r="H64" s="171"/>
      <c r="I64" s="172"/>
    </row>
    <row r="65" spans="1:9" s="173" customFormat="1">
      <c r="A65" s="220"/>
      <c r="B65" s="180"/>
      <c r="C65" s="151"/>
      <c r="D65" s="152"/>
      <c r="E65" s="206"/>
      <c r="F65" s="206"/>
      <c r="G65" s="170"/>
      <c r="H65" s="171"/>
      <c r="I65" s="172"/>
    </row>
    <row r="66" spans="1:9" s="173" customFormat="1" ht="57">
      <c r="A66" s="220">
        <v>8</v>
      </c>
      <c r="B66" s="180" t="s">
        <v>150</v>
      </c>
      <c r="C66" s="151" t="s">
        <v>61</v>
      </c>
      <c r="D66" s="152">
        <v>1</v>
      </c>
      <c r="E66" s="206"/>
      <c r="F66" s="206">
        <f>D66*E66</f>
        <v>0</v>
      </c>
      <c r="G66" s="170"/>
      <c r="H66" s="171"/>
      <c r="I66" s="172"/>
    </row>
    <row r="67" spans="1:9" s="173" customFormat="1">
      <c r="A67" s="220"/>
      <c r="B67" s="180"/>
      <c r="C67" s="151"/>
      <c r="D67" s="152"/>
      <c r="E67" s="206"/>
      <c r="F67" s="206"/>
      <c r="G67" s="170"/>
      <c r="H67" s="171"/>
      <c r="I67" s="172"/>
    </row>
    <row r="68" spans="1:9" s="173" customFormat="1">
      <c r="A68" s="220"/>
      <c r="B68" s="219" t="s">
        <v>132</v>
      </c>
      <c r="C68" s="192"/>
      <c r="D68" s="193"/>
      <c r="E68" s="194"/>
      <c r="F68" s="195">
        <f>SUM(F52:F67)</f>
        <v>0</v>
      </c>
      <c r="G68" s="170"/>
      <c r="H68" s="171"/>
      <c r="I68" s="172"/>
    </row>
    <row r="69" spans="1:9" s="173" customFormat="1">
      <c r="A69" s="220"/>
      <c r="B69" s="150"/>
      <c r="C69" s="151"/>
      <c r="D69" s="152"/>
      <c r="E69" s="182"/>
      <c r="F69" s="207"/>
      <c r="G69" s="170"/>
      <c r="H69" s="171"/>
      <c r="I69" s="172"/>
    </row>
    <row r="70" spans="1:9" s="173" customFormat="1">
      <c r="A70" s="220"/>
      <c r="B70" s="180"/>
      <c r="C70" s="151"/>
      <c r="D70" s="152"/>
      <c r="E70" s="206"/>
      <c r="F70" s="206"/>
      <c r="G70" s="170"/>
      <c r="H70" s="171"/>
      <c r="I70" s="172"/>
    </row>
  </sheetData>
  <sheetProtection algorithmName="SHA-512" hashValue="DWD3ae+hp4w0iAf3z0qUfd/Nen9UyUzHIU4C8TElMS3Y8WLlaV6KNrMDnLMwhSFk0syk79UQRNxFkzdggaTs2A==" saltValue="5aLYddFTHQn4xSRn4xg3Vw==" spinCount="100000" sheet="1" objects="1" scenarios="1"/>
  <mergeCells count="25">
    <mergeCell ref="D50:F50"/>
    <mergeCell ref="B37:F37"/>
    <mergeCell ref="B38:F38"/>
    <mergeCell ref="B39:F39"/>
    <mergeCell ref="B40:F40"/>
    <mergeCell ref="B43:F43"/>
    <mergeCell ref="B44:F44"/>
    <mergeCell ref="B36:F36"/>
    <mergeCell ref="B25:F25"/>
    <mergeCell ref="B26:F26"/>
    <mergeCell ref="B27:F27"/>
    <mergeCell ref="B28:F28"/>
    <mergeCell ref="B29:F29"/>
    <mergeCell ref="B30:F30"/>
    <mergeCell ref="B31:F31"/>
    <mergeCell ref="B32:F32"/>
    <mergeCell ref="B33:F33"/>
    <mergeCell ref="B34:F34"/>
    <mergeCell ref="B35:F35"/>
    <mergeCell ref="B24:F24"/>
    <mergeCell ref="B2:F2"/>
    <mergeCell ref="B20:F20"/>
    <mergeCell ref="B21:F21"/>
    <mergeCell ref="B22:F22"/>
    <mergeCell ref="B23:F23"/>
  </mergeCells>
  <pageMargins left="0.39370078740157483" right="0.39370078740157483" top="0.19685039370078741" bottom="0.19685039370078741" header="0" footer="0.39370078740157483"/>
  <pageSetup paperSize="9" scale="88"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7"/>
    <pageSetUpPr fitToPage="1"/>
  </sheetPr>
  <dimension ref="A2:N225"/>
  <sheetViews>
    <sheetView topLeftCell="A170" zoomScaleNormal="100" zoomScaleSheetLayoutView="100" workbookViewId="0">
      <selection activeCell="E178" sqref="E178"/>
    </sheetView>
  </sheetViews>
  <sheetFormatPr defaultColWidth="9.140625" defaultRowHeight="15"/>
  <cols>
    <col min="1" max="1" width="5.5703125" style="78" customWidth="1"/>
    <col min="2" max="2" width="54.28515625" style="131" customWidth="1"/>
    <col min="3" max="3" width="7.28515625" style="132" bestFit="1" customWidth="1"/>
    <col min="4" max="4" width="10.140625" style="133" bestFit="1" customWidth="1"/>
    <col min="5" max="5" width="15.42578125" style="133" bestFit="1" customWidth="1"/>
    <col min="6" max="6" width="14.5703125" style="133" bestFit="1" customWidth="1"/>
    <col min="7" max="7" width="29.5703125" style="134" customWidth="1"/>
    <col min="8" max="8" width="15.7109375" style="135" bestFit="1" customWidth="1"/>
    <col min="9" max="9" width="9.140625" style="133"/>
    <col min="10" max="16384" width="9.140625" style="136"/>
  </cols>
  <sheetData>
    <row r="2" spans="1:9">
      <c r="B2" s="247" t="s">
        <v>179</v>
      </c>
      <c r="C2" s="247"/>
      <c r="D2" s="247"/>
      <c r="E2" s="247"/>
      <c r="F2" s="247"/>
    </row>
    <row r="3" spans="1:9">
      <c r="B3" s="138"/>
    </row>
    <row r="4" spans="1:9">
      <c r="B4" s="138"/>
    </row>
    <row r="5" spans="1:9">
      <c r="B5" s="138" t="s">
        <v>18</v>
      </c>
    </row>
    <row r="7" spans="1:9">
      <c r="A7" s="78" t="s">
        <v>19</v>
      </c>
      <c r="B7" s="131" t="s">
        <v>111</v>
      </c>
      <c r="F7" s="133">
        <f>F96</f>
        <v>0</v>
      </c>
    </row>
    <row r="8" spans="1:9">
      <c r="A8" s="78" t="s">
        <v>21</v>
      </c>
      <c r="B8" s="131" t="s">
        <v>23</v>
      </c>
      <c r="F8" s="133">
        <f>F122</f>
        <v>0</v>
      </c>
    </row>
    <row r="9" spans="1:9">
      <c r="A9" s="78" t="s">
        <v>22</v>
      </c>
      <c r="B9" s="131" t="s">
        <v>25</v>
      </c>
      <c r="F9" s="133">
        <f>F164</f>
        <v>0</v>
      </c>
    </row>
    <row r="10" spans="1:9">
      <c r="A10" s="78" t="s">
        <v>24</v>
      </c>
      <c r="B10" s="131" t="s">
        <v>27</v>
      </c>
      <c r="F10" s="133">
        <f>F203</f>
        <v>0</v>
      </c>
    </row>
    <row r="11" spans="1:9">
      <c r="A11" s="78" t="s">
        <v>26</v>
      </c>
      <c r="B11" s="131" t="s">
        <v>100</v>
      </c>
      <c r="F11" s="133">
        <f>F225</f>
        <v>0</v>
      </c>
    </row>
    <row r="12" spans="1:9">
      <c r="A12" s="96"/>
      <c r="B12" s="139" t="s">
        <v>233</v>
      </c>
      <c r="C12" s="140"/>
      <c r="D12" s="141"/>
      <c r="E12" s="141"/>
      <c r="F12" s="141">
        <f>SUM(F7:F11)*0.1</f>
        <v>0</v>
      </c>
    </row>
    <row r="13" spans="1:9" s="137" customFormat="1">
      <c r="A13" s="78"/>
      <c r="B13" s="138" t="s">
        <v>28</v>
      </c>
      <c r="C13" s="142"/>
      <c r="D13" s="143"/>
      <c r="E13" s="134"/>
      <c r="F13" s="143">
        <f>SUM(F7:F12)</f>
        <v>0</v>
      </c>
      <c r="G13" s="144"/>
      <c r="H13" s="145"/>
      <c r="I13" s="143"/>
    </row>
    <row r="14" spans="1:9" s="137" customFormat="1">
      <c r="A14" s="78"/>
      <c r="B14" s="146" t="s">
        <v>29</v>
      </c>
      <c r="C14" s="147"/>
      <c r="D14" s="148"/>
      <c r="E14" s="148"/>
      <c r="F14" s="149">
        <f>F13*0.22</f>
        <v>0</v>
      </c>
      <c r="G14" s="144"/>
    </row>
    <row r="15" spans="1:9" s="137" customFormat="1">
      <c r="A15" s="78"/>
      <c r="B15" s="138"/>
      <c r="C15" s="142"/>
      <c r="D15" s="134"/>
      <c r="E15" s="134"/>
      <c r="F15" s="143"/>
      <c r="G15" s="144"/>
    </row>
    <row r="16" spans="1:9" s="137" customFormat="1">
      <c r="A16" s="78"/>
      <c r="B16" s="138" t="s">
        <v>28</v>
      </c>
      <c r="C16" s="142"/>
      <c r="D16" s="134"/>
      <c r="E16" s="134"/>
      <c r="F16" s="143">
        <f>SUM(F13:F14)</f>
        <v>0</v>
      </c>
      <c r="G16" s="144"/>
    </row>
    <row r="17" spans="1:9" s="137" customFormat="1">
      <c r="A17" s="78"/>
      <c r="B17" s="138"/>
      <c r="C17" s="142"/>
      <c r="D17" s="134"/>
      <c r="E17" s="134"/>
      <c r="F17" s="143"/>
      <c r="G17" s="144"/>
    </row>
    <row r="18" spans="1:9" s="137" customFormat="1">
      <c r="A18" s="78"/>
      <c r="B18" s="138"/>
      <c r="C18" s="142"/>
      <c r="D18" s="134"/>
      <c r="E18" s="134"/>
      <c r="F18" s="143"/>
      <c r="G18" s="144"/>
    </row>
    <row r="19" spans="1:9" s="137" customFormat="1">
      <c r="A19" s="78"/>
      <c r="B19" s="138"/>
      <c r="C19" s="142"/>
      <c r="D19" s="134"/>
      <c r="E19" s="134"/>
      <c r="F19" s="143"/>
      <c r="G19" s="144"/>
    </row>
    <row r="20" spans="1:9" s="137" customFormat="1">
      <c r="A20" s="78"/>
      <c r="B20" s="138"/>
      <c r="C20" s="142"/>
      <c r="D20" s="134"/>
      <c r="E20" s="134"/>
      <c r="F20" s="143"/>
      <c r="G20" s="144"/>
    </row>
    <row r="21" spans="1:9" s="137" customFormat="1">
      <c r="A21" s="78"/>
      <c r="B21" s="138"/>
      <c r="C21" s="142"/>
      <c r="D21" s="134"/>
      <c r="E21" s="134"/>
      <c r="F21" s="143"/>
      <c r="G21" s="144"/>
    </row>
    <row r="22" spans="1:9" s="152" customFormat="1">
      <c r="A22" s="78"/>
      <c r="B22" s="150" t="s">
        <v>30</v>
      </c>
      <c r="C22" s="151"/>
      <c r="G22" s="153"/>
      <c r="H22" s="154"/>
    </row>
    <row r="23" spans="1:9" s="152" customFormat="1">
      <c r="A23" s="78"/>
      <c r="B23" s="150"/>
      <c r="C23" s="151"/>
      <c r="G23" s="153"/>
      <c r="H23" s="154"/>
    </row>
    <row r="24" spans="1:9" s="152" customFormat="1">
      <c r="A24" s="78"/>
      <c r="B24" s="248" t="s">
        <v>31</v>
      </c>
      <c r="C24" s="248"/>
      <c r="D24" s="248"/>
      <c r="E24" s="248"/>
      <c r="F24" s="248"/>
      <c r="G24" s="155"/>
      <c r="H24" s="155"/>
    </row>
    <row r="25" spans="1:9" s="152" customFormat="1" ht="57.75" customHeight="1">
      <c r="A25" s="78"/>
      <c r="B25" s="246" t="s">
        <v>32</v>
      </c>
      <c r="C25" s="246"/>
      <c r="D25" s="246"/>
      <c r="E25" s="246"/>
      <c r="F25" s="246"/>
      <c r="G25" s="157"/>
      <c r="H25" s="157"/>
    </row>
    <row r="26" spans="1:9" s="152" customFormat="1" ht="30" customHeight="1">
      <c r="A26" s="78"/>
      <c r="B26" s="246" t="s">
        <v>33</v>
      </c>
      <c r="C26" s="246"/>
      <c r="D26" s="246"/>
      <c r="E26" s="246"/>
      <c r="F26" s="246"/>
      <c r="G26" s="157"/>
      <c r="H26" s="157"/>
    </row>
    <row r="27" spans="1:9" s="152" customFormat="1" ht="30" customHeight="1">
      <c r="A27" s="78"/>
      <c r="B27" s="246" t="s">
        <v>34</v>
      </c>
      <c r="C27" s="246"/>
      <c r="D27" s="246"/>
      <c r="E27" s="246"/>
      <c r="F27" s="246"/>
      <c r="G27" s="157"/>
      <c r="H27" s="157"/>
    </row>
    <row r="28" spans="1:9" s="152" customFormat="1" ht="30.75" customHeight="1">
      <c r="A28" s="78"/>
      <c r="B28" s="246" t="s">
        <v>35</v>
      </c>
      <c r="C28" s="246"/>
      <c r="D28" s="246"/>
      <c r="E28" s="246"/>
      <c r="F28" s="246"/>
      <c r="G28" s="157"/>
      <c r="H28" s="157"/>
    </row>
    <row r="29" spans="1:9" s="152" customFormat="1" ht="30" customHeight="1">
      <c r="A29" s="78"/>
      <c r="B29" s="246" t="s">
        <v>36</v>
      </c>
      <c r="C29" s="246"/>
      <c r="D29" s="246"/>
      <c r="E29" s="246"/>
      <c r="F29" s="246"/>
      <c r="G29" s="157"/>
      <c r="H29" s="157"/>
    </row>
    <row r="30" spans="1:9" s="152" customFormat="1" ht="57.75" customHeight="1">
      <c r="A30" s="78"/>
      <c r="B30" s="246" t="s">
        <v>37</v>
      </c>
      <c r="C30" s="246"/>
      <c r="D30" s="246"/>
      <c r="E30" s="246"/>
      <c r="F30" s="246"/>
      <c r="G30" s="157"/>
      <c r="H30" s="157"/>
    </row>
    <row r="31" spans="1:9" s="156" customFormat="1" ht="30" customHeight="1">
      <c r="A31" s="78"/>
      <c r="B31" s="246" t="s">
        <v>38</v>
      </c>
      <c r="C31" s="246"/>
      <c r="D31" s="246"/>
      <c r="E31" s="246"/>
      <c r="F31" s="246"/>
      <c r="G31" s="158"/>
      <c r="H31" s="158"/>
      <c r="I31" s="152"/>
    </row>
    <row r="32" spans="1:9" s="162" customFormat="1" ht="43.5" customHeight="1">
      <c r="A32" s="78"/>
      <c r="B32" s="246" t="s">
        <v>39</v>
      </c>
      <c r="C32" s="246"/>
      <c r="D32" s="246"/>
      <c r="E32" s="246"/>
      <c r="F32" s="246"/>
      <c r="G32" s="159"/>
      <c r="H32" s="160"/>
      <c r="I32" s="161"/>
    </row>
    <row r="33" spans="1:9" s="162" customFormat="1" ht="30.75" customHeight="1">
      <c r="A33" s="78"/>
      <c r="B33" s="246" t="s">
        <v>40</v>
      </c>
      <c r="C33" s="246"/>
      <c r="D33" s="246"/>
      <c r="E33" s="246"/>
      <c r="F33" s="246"/>
      <c r="G33" s="159"/>
      <c r="H33" s="160"/>
      <c r="I33" s="161"/>
    </row>
    <row r="34" spans="1:9" s="162" customFormat="1" ht="30" customHeight="1">
      <c r="A34" s="78"/>
      <c r="B34" s="246" t="s">
        <v>41</v>
      </c>
      <c r="C34" s="246"/>
      <c r="D34" s="246"/>
      <c r="E34" s="246"/>
      <c r="F34" s="246"/>
      <c r="G34" s="159"/>
      <c r="H34" s="160"/>
      <c r="I34" s="161"/>
    </row>
    <row r="35" spans="1:9" s="162" customFormat="1" ht="30.75" customHeight="1">
      <c r="A35" s="78"/>
      <c r="B35" s="246" t="s">
        <v>42</v>
      </c>
      <c r="C35" s="246"/>
      <c r="D35" s="246"/>
      <c r="E35" s="246"/>
      <c r="F35" s="246"/>
      <c r="G35" s="159"/>
      <c r="H35" s="160"/>
      <c r="I35" s="161"/>
    </row>
    <row r="36" spans="1:9" s="162" customFormat="1" ht="28.5" customHeight="1">
      <c r="A36" s="78"/>
      <c r="B36" s="246" t="s">
        <v>43</v>
      </c>
      <c r="C36" s="246"/>
      <c r="D36" s="246"/>
      <c r="E36" s="246"/>
      <c r="F36" s="246"/>
      <c r="G36" s="159"/>
      <c r="H36" s="160"/>
      <c r="I36" s="161"/>
    </row>
    <row r="37" spans="1:9" s="162" customFormat="1" ht="16.5" customHeight="1">
      <c r="A37" s="78"/>
      <c r="B37" s="246" t="s">
        <v>44</v>
      </c>
      <c r="C37" s="246"/>
      <c r="D37" s="246"/>
      <c r="E37" s="246"/>
      <c r="F37" s="246"/>
      <c r="G37" s="159"/>
      <c r="H37" s="160"/>
      <c r="I37" s="161"/>
    </row>
    <row r="38" spans="1:9" s="162" customFormat="1" ht="44.25" customHeight="1">
      <c r="A38" s="78"/>
      <c r="B38" s="246" t="s">
        <v>45</v>
      </c>
      <c r="C38" s="246"/>
      <c r="D38" s="246"/>
      <c r="E38" s="246"/>
      <c r="F38" s="246"/>
      <c r="G38" s="159"/>
      <c r="H38" s="160"/>
      <c r="I38" s="161"/>
    </row>
    <row r="39" spans="1:9" s="162" customFormat="1" ht="43.5" customHeight="1">
      <c r="A39" s="78"/>
      <c r="B39" s="246" t="s">
        <v>46</v>
      </c>
      <c r="C39" s="246"/>
      <c r="D39" s="246"/>
      <c r="E39" s="246"/>
      <c r="F39" s="246"/>
      <c r="G39" s="159"/>
      <c r="H39" s="160"/>
      <c r="I39" s="161"/>
    </row>
    <row r="40" spans="1:9" s="162" customFormat="1" ht="28.5" customHeight="1">
      <c r="A40" s="78"/>
      <c r="B40" s="246" t="s">
        <v>47</v>
      </c>
      <c r="C40" s="246"/>
      <c r="D40" s="246"/>
      <c r="E40" s="246"/>
      <c r="F40" s="246"/>
      <c r="G40" s="159"/>
      <c r="H40" s="160"/>
      <c r="I40" s="161"/>
    </row>
    <row r="41" spans="1:9" s="162" customFormat="1" ht="28.5" customHeight="1">
      <c r="A41" s="78"/>
      <c r="B41" s="246" t="s">
        <v>48</v>
      </c>
      <c r="C41" s="246"/>
      <c r="D41" s="246"/>
      <c r="E41" s="246"/>
      <c r="F41" s="246"/>
      <c r="G41" s="159"/>
      <c r="H41" s="160"/>
      <c r="I41" s="161"/>
    </row>
    <row r="42" spans="1:9" s="162" customFormat="1">
      <c r="A42" s="78"/>
      <c r="B42" s="246" t="s">
        <v>49</v>
      </c>
      <c r="C42" s="246"/>
      <c r="D42" s="246"/>
      <c r="E42" s="246"/>
      <c r="F42" s="246"/>
      <c r="G42" s="159"/>
      <c r="H42" s="160"/>
      <c r="I42" s="161"/>
    </row>
    <row r="43" spans="1:9" s="162" customFormat="1" ht="15" customHeight="1">
      <c r="A43" s="78"/>
      <c r="B43" s="246" t="s">
        <v>50</v>
      </c>
      <c r="C43" s="246"/>
      <c r="D43" s="246"/>
      <c r="E43" s="246"/>
      <c r="F43" s="246"/>
      <c r="G43" s="159"/>
      <c r="H43" s="160"/>
      <c r="I43" s="161"/>
    </row>
    <row r="44" spans="1:9" s="162" customFormat="1" ht="27.75" customHeight="1">
      <c r="A44" s="78"/>
      <c r="B44" s="246" t="s">
        <v>51</v>
      </c>
      <c r="C44" s="246"/>
      <c r="D44" s="246"/>
      <c r="E44" s="246"/>
      <c r="F44" s="246"/>
      <c r="G44" s="159"/>
      <c r="H44" s="160"/>
      <c r="I44" s="161"/>
    </row>
    <row r="45" spans="1:9" s="156" customFormat="1">
      <c r="A45" s="78"/>
      <c r="C45" s="163"/>
      <c r="G45" s="158"/>
      <c r="H45" s="158"/>
      <c r="I45" s="152"/>
    </row>
    <row r="46" spans="1:9" s="156" customFormat="1">
      <c r="A46" s="78"/>
      <c r="B46" s="150" t="s">
        <v>52</v>
      </c>
      <c r="C46" s="164"/>
      <c r="D46" s="165"/>
      <c r="E46" s="165"/>
      <c r="F46" s="158"/>
      <c r="G46" s="158"/>
      <c r="H46" s="158"/>
      <c r="I46" s="152"/>
    </row>
    <row r="47" spans="1:9" s="156" customFormat="1" ht="60" customHeight="1">
      <c r="A47" s="78"/>
      <c r="B47" s="246" t="s">
        <v>53</v>
      </c>
      <c r="C47" s="246"/>
      <c r="D47" s="246"/>
      <c r="E47" s="246"/>
      <c r="F47" s="246"/>
      <c r="G47" s="158"/>
      <c r="H47" s="158"/>
      <c r="I47" s="152"/>
    </row>
    <row r="48" spans="1:9" s="162" customFormat="1" ht="287.25" customHeight="1">
      <c r="A48" s="78"/>
      <c r="B48" s="246" t="s">
        <v>54</v>
      </c>
      <c r="C48" s="246"/>
      <c r="D48" s="246"/>
      <c r="E48" s="246"/>
      <c r="F48" s="246"/>
      <c r="G48" s="159"/>
      <c r="H48" s="160"/>
      <c r="I48" s="161"/>
    </row>
    <row r="49" spans="1:9" s="156" customFormat="1">
      <c r="A49" s="78"/>
      <c r="B49" s="157"/>
      <c r="C49" s="151"/>
      <c r="D49" s="152"/>
      <c r="E49" s="152"/>
      <c r="F49" s="152"/>
      <c r="G49" s="153"/>
      <c r="H49" s="154"/>
      <c r="I49" s="152"/>
    </row>
    <row r="50" spans="1:9" s="156" customFormat="1">
      <c r="A50" s="78"/>
      <c r="B50" s="157"/>
      <c r="C50" s="151"/>
      <c r="D50" s="152"/>
      <c r="E50" s="152"/>
      <c r="F50" s="152"/>
      <c r="G50" s="153"/>
      <c r="H50" s="154"/>
      <c r="I50" s="152"/>
    </row>
    <row r="51" spans="1:9" s="156" customFormat="1">
      <c r="A51" s="78"/>
      <c r="B51" s="157"/>
      <c r="C51" s="151"/>
      <c r="D51" s="152"/>
      <c r="E51" s="152"/>
      <c r="F51" s="152"/>
      <c r="G51" s="153"/>
      <c r="H51" s="154"/>
      <c r="I51" s="152"/>
    </row>
    <row r="52" spans="1:9" s="166" customFormat="1">
      <c r="A52" s="78" t="s">
        <v>55</v>
      </c>
      <c r="B52" s="166" t="s">
        <v>56</v>
      </c>
      <c r="C52" s="167" t="s">
        <v>57</v>
      </c>
      <c r="D52" s="167" t="s">
        <v>58</v>
      </c>
      <c r="E52" s="167" t="s">
        <v>59</v>
      </c>
      <c r="F52" s="167" t="s">
        <v>60</v>
      </c>
    </row>
    <row r="53" spans="1:9" s="173" customFormat="1">
      <c r="A53" s="78"/>
      <c r="B53" s="168"/>
      <c r="C53" s="151"/>
      <c r="D53" s="152"/>
      <c r="E53" s="169"/>
      <c r="F53" s="169"/>
      <c r="G53" s="170"/>
      <c r="H53" s="171"/>
      <c r="I53" s="172"/>
    </row>
    <row r="54" spans="1:9" s="179" customFormat="1">
      <c r="A54" s="78" t="s">
        <v>19</v>
      </c>
      <c r="B54" s="174" t="s">
        <v>111</v>
      </c>
      <c r="C54" s="175"/>
      <c r="D54" s="249"/>
      <c r="E54" s="249"/>
      <c r="F54" s="249"/>
      <c r="G54" s="176"/>
      <c r="H54" s="177"/>
      <c r="I54" s="178"/>
    </row>
    <row r="55" spans="1:9" s="173" customFormat="1">
      <c r="A55" s="78"/>
      <c r="B55" s="180"/>
      <c r="C55" s="151"/>
      <c r="D55" s="152"/>
      <c r="E55" s="206"/>
      <c r="F55" s="206"/>
      <c r="G55" s="170"/>
      <c r="H55" s="171"/>
      <c r="I55" s="172"/>
    </row>
    <row r="56" spans="1:9" s="173" customFormat="1" ht="71.25">
      <c r="A56" s="78">
        <v>1</v>
      </c>
      <c r="B56" s="180" t="s">
        <v>139</v>
      </c>
      <c r="C56" s="151" t="s">
        <v>62</v>
      </c>
      <c r="D56" s="152">
        <v>1</v>
      </c>
      <c r="E56" s="206"/>
      <c r="F56" s="209">
        <f>D56*E56</f>
        <v>0</v>
      </c>
      <c r="G56" s="170"/>
      <c r="H56" s="171"/>
      <c r="I56" s="172"/>
    </row>
    <row r="57" spans="1:9" s="173" customFormat="1">
      <c r="A57" s="78"/>
      <c r="B57" s="180"/>
      <c r="C57" s="151"/>
      <c r="D57" s="152"/>
      <c r="E57" s="206"/>
      <c r="F57" s="206"/>
      <c r="G57" s="170"/>
      <c r="H57" s="171"/>
      <c r="I57" s="172"/>
    </row>
    <row r="58" spans="1:9" s="173" customFormat="1" ht="71.25">
      <c r="A58" s="78">
        <v>2</v>
      </c>
      <c r="B58" s="180" t="s">
        <v>176</v>
      </c>
      <c r="C58" s="151" t="s">
        <v>62</v>
      </c>
      <c r="D58" s="152">
        <v>6</v>
      </c>
      <c r="E58" s="206"/>
      <c r="F58" s="209">
        <f>D58*E58</f>
        <v>0</v>
      </c>
      <c r="G58" s="170"/>
      <c r="H58" s="171"/>
      <c r="I58" s="172"/>
    </row>
    <row r="59" spans="1:9" s="173" customFormat="1">
      <c r="A59" s="78"/>
      <c r="B59" s="180"/>
      <c r="C59" s="151"/>
      <c r="D59" s="152"/>
      <c r="E59" s="206"/>
      <c r="F59" s="209"/>
      <c r="G59" s="170"/>
      <c r="H59" s="171"/>
      <c r="I59" s="172"/>
    </row>
    <row r="60" spans="1:9" s="173" customFormat="1" ht="42.75">
      <c r="A60" s="78">
        <v>3</v>
      </c>
      <c r="B60" s="180" t="s">
        <v>163</v>
      </c>
      <c r="C60" s="151" t="s">
        <v>63</v>
      </c>
      <c r="D60" s="152">
        <v>50.7</v>
      </c>
      <c r="E60" s="206"/>
      <c r="F60" s="209">
        <f>D60*E60</f>
        <v>0</v>
      </c>
      <c r="G60" s="170"/>
      <c r="H60" s="171"/>
      <c r="I60" s="172"/>
    </row>
    <row r="61" spans="1:9" s="173" customFormat="1">
      <c r="A61" s="78"/>
      <c r="B61" s="180"/>
      <c r="C61" s="151"/>
      <c r="D61" s="152"/>
      <c r="E61" s="206"/>
      <c r="G61" s="170"/>
      <c r="H61" s="171"/>
      <c r="I61" s="172"/>
    </row>
    <row r="62" spans="1:9" s="173" customFormat="1" ht="57">
      <c r="A62" s="78">
        <v>4</v>
      </c>
      <c r="B62" s="180" t="s">
        <v>140</v>
      </c>
      <c r="C62" s="181" t="s">
        <v>64</v>
      </c>
      <c r="D62" s="152">
        <v>139.30000000000001</v>
      </c>
      <c r="E62" s="208"/>
      <c r="F62" s="209">
        <f>D62*E62</f>
        <v>0</v>
      </c>
      <c r="G62" s="210"/>
      <c r="H62" s="172"/>
    </row>
    <row r="63" spans="1:9" s="173" customFormat="1">
      <c r="A63" s="78"/>
      <c r="B63" s="180"/>
      <c r="C63" s="181"/>
      <c r="D63" s="152"/>
      <c r="E63" s="208"/>
      <c r="F63" s="209"/>
      <c r="G63" s="210"/>
      <c r="H63" s="172"/>
    </row>
    <row r="64" spans="1:9" s="173" customFormat="1" ht="71.25">
      <c r="A64" s="78">
        <v>5</v>
      </c>
      <c r="B64" s="211" t="s">
        <v>143</v>
      </c>
      <c r="C64" s="181" t="s">
        <v>62</v>
      </c>
      <c r="D64" s="152">
        <v>1</v>
      </c>
      <c r="E64" s="208"/>
      <c r="F64" s="209">
        <f>D64*E64</f>
        <v>0</v>
      </c>
      <c r="G64" s="210"/>
      <c r="H64" s="172"/>
    </row>
    <row r="65" spans="1:8" s="173" customFormat="1">
      <c r="A65" s="78"/>
      <c r="B65" s="180"/>
      <c r="C65" s="181"/>
      <c r="D65" s="152"/>
      <c r="E65" s="208"/>
      <c r="F65" s="209"/>
      <c r="G65" s="210"/>
      <c r="H65" s="172"/>
    </row>
    <row r="66" spans="1:8" s="173" customFormat="1" ht="42.75">
      <c r="A66" s="78">
        <v>6</v>
      </c>
      <c r="B66" s="180" t="s">
        <v>142</v>
      </c>
      <c r="C66" s="181" t="s">
        <v>65</v>
      </c>
      <c r="D66" s="152">
        <v>2.9</v>
      </c>
      <c r="E66" s="208"/>
      <c r="F66" s="209">
        <f>D66*E66</f>
        <v>0</v>
      </c>
      <c r="G66" s="210"/>
      <c r="H66" s="172"/>
    </row>
    <row r="67" spans="1:8" s="173" customFormat="1">
      <c r="A67" s="78"/>
      <c r="B67" s="180"/>
      <c r="C67" s="181"/>
      <c r="D67" s="152"/>
      <c r="E67" s="208"/>
      <c r="F67" s="209"/>
      <c r="G67" s="210"/>
      <c r="H67" s="172"/>
    </row>
    <row r="68" spans="1:8" s="173" customFormat="1" ht="57">
      <c r="A68" s="78">
        <v>7</v>
      </c>
      <c r="B68" s="180" t="s">
        <v>141</v>
      </c>
      <c r="C68" s="181" t="s">
        <v>63</v>
      </c>
      <c r="D68" s="152">
        <v>7.1</v>
      </c>
      <c r="E68" s="208"/>
      <c r="F68" s="209">
        <f>D68*E68</f>
        <v>0</v>
      </c>
      <c r="G68" s="210"/>
      <c r="H68" s="172"/>
    </row>
    <row r="69" spans="1:8" s="173" customFormat="1">
      <c r="A69" s="78"/>
      <c r="B69" s="180"/>
      <c r="C69" s="181"/>
      <c r="D69" s="152"/>
      <c r="E69" s="208"/>
      <c r="F69" s="209"/>
      <c r="G69" s="210"/>
      <c r="H69" s="172"/>
    </row>
    <row r="70" spans="1:8" s="173" customFormat="1" ht="42.75">
      <c r="A70" s="78">
        <v>8</v>
      </c>
      <c r="B70" s="156" t="s">
        <v>164</v>
      </c>
      <c r="C70" s="181" t="s">
        <v>65</v>
      </c>
      <c r="D70" s="152">
        <v>2.5</v>
      </c>
      <c r="E70" s="208"/>
      <c r="F70" s="209">
        <f>D70*E70</f>
        <v>0</v>
      </c>
      <c r="G70" s="210"/>
      <c r="H70" s="172"/>
    </row>
    <row r="71" spans="1:8" s="173" customFormat="1">
      <c r="A71" s="78"/>
      <c r="B71" s="180"/>
      <c r="C71" s="181"/>
      <c r="D71" s="152"/>
      <c r="E71" s="208"/>
      <c r="F71" s="209"/>
      <c r="G71" s="210"/>
      <c r="H71" s="172"/>
    </row>
    <row r="72" spans="1:8" s="173" customFormat="1" ht="44.25" customHeight="1">
      <c r="A72" s="78">
        <v>9</v>
      </c>
      <c r="B72" s="180" t="s">
        <v>175</v>
      </c>
      <c r="C72" s="181" t="s">
        <v>64</v>
      </c>
      <c r="D72" s="152">
        <v>39.6</v>
      </c>
      <c r="E72" s="208"/>
      <c r="F72" s="209">
        <f>D72*E72</f>
        <v>0</v>
      </c>
      <c r="G72" s="210"/>
      <c r="H72" s="172"/>
    </row>
    <row r="73" spans="1:8" s="173" customFormat="1">
      <c r="A73" s="78"/>
      <c r="B73" s="180"/>
      <c r="C73" s="181"/>
      <c r="D73" s="152"/>
      <c r="E73" s="208"/>
      <c r="F73" s="209"/>
      <c r="G73" s="210"/>
      <c r="H73" s="172"/>
    </row>
    <row r="74" spans="1:8" s="173" customFormat="1" ht="42.75">
      <c r="A74" s="78">
        <v>10</v>
      </c>
      <c r="B74" s="180" t="s">
        <v>147</v>
      </c>
      <c r="C74" s="181" t="s">
        <v>62</v>
      </c>
      <c r="D74" s="152">
        <v>1</v>
      </c>
      <c r="E74" s="208"/>
      <c r="F74" s="209">
        <f>D74*E74</f>
        <v>0</v>
      </c>
      <c r="G74" s="210"/>
      <c r="H74" s="172"/>
    </row>
    <row r="75" spans="1:8" s="173" customFormat="1">
      <c r="A75" s="78"/>
      <c r="B75" s="180"/>
      <c r="C75" s="181"/>
      <c r="D75" s="152"/>
      <c r="E75" s="208"/>
      <c r="F75" s="209"/>
      <c r="G75" s="210"/>
      <c r="H75" s="172"/>
    </row>
    <row r="76" spans="1:8" s="173" customFormat="1" ht="28.5">
      <c r="A76" s="78">
        <v>11</v>
      </c>
      <c r="B76" s="180" t="s">
        <v>148</v>
      </c>
      <c r="C76" s="181" t="s">
        <v>62</v>
      </c>
      <c r="D76" s="152">
        <v>6</v>
      </c>
      <c r="E76" s="208"/>
      <c r="F76" s="209">
        <f>D76*E76</f>
        <v>0</v>
      </c>
      <c r="G76" s="210"/>
      <c r="H76" s="172"/>
    </row>
    <row r="77" spans="1:8" s="173" customFormat="1">
      <c r="A77" s="78"/>
      <c r="B77" s="180"/>
      <c r="C77" s="181"/>
      <c r="D77" s="152"/>
      <c r="E77" s="208"/>
      <c r="F77" s="209"/>
      <c r="G77" s="210"/>
      <c r="H77" s="172"/>
    </row>
    <row r="78" spans="1:8" s="173" customFormat="1" ht="32.25" customHeight="1">
      <c r="A78" s="78">
        <v>12</v>
      </c>
      <c r="B78" s="180" t="s">
        <v>178</v>
      </c>
      <c r="C78" s="181" t="s">
        <v>62</v>
      </c>
      <c r="D78" s="152">
        <v>2</v>
      </c>
      <c r="E78" s="208"/>
      <c r="F78" s="209">
        <f>D78*E78</f>
        <v>0</v>
      </c>
      <c r="G78" s="210"/>
      <c r="H78" s="172"/>
    </row>
    <row r="79" spans="1:8" s="173" customFormat="1">
      <c r="A79" s="78"/>
      <c r="B79" s="180"/>
      <c r="C79" s="181"/>
      <c r="D79" s="152"/>
      <c r="E79" s="208"/>
      <c r="F79" s="209"/>
      <c r="G79" s="210"/>
      <c r="H79" s="172"/>
    </row>
    <row r="80" spans="1:8" s="173" customFormat="1" ht="42.75">
      <c r="A80" s="78">
        <v>13</v>
      </c>
      <c r="B80" s="180" t="s">
        <v>149</v>
      </c>
      <c r="C80" s="181" t="s">
        <v>62</v>
      </c>
      <c r="D80" s="152">
        <v>2</v>
      </c>
      <c r="E80" s="208"/>
      <c r="F80" s="209">
        <f>D80*E80</f>
        <v>0</v>
      </c>
      <c r="G80" s="210"/>
      <c r="H80" s="172"/>
    </row>
    <row r="81" spans="1:9" s="173" customFormat="1">
      <c r="A81" s="78"/>
      <c r="B81" s="180"/>
      <c r="C81" s="181"/>
      <c r="D81" s="152"/>
      <c r="E81" s="208"/>
      <c r="F81" s="209"/>
      <c r="G81" s="210"/>
      <c r="H81" s="172"/>
    </row>
    <row r="82" spans="1:9" s="173" customFormat="1" ht="42.75">
      <c r="A82" s="78">
        <v>14</v>
      </c>
      <c r="B82" s="180" t="s">
        <v>138</v>
      </c>
      <c r="C82" s="181" t="s">
        <v>62</v>
      </c>
      <c r="D82" s="152">
        <v>4</v>
      </c>
      <c r="E82" s="208"/>
      <c r="F82" s="209">
        <f>D82*E82</f>
        <v>0</v>
      </c>
      <c r="G82" s="210"/>
      <c r="H82" s="172"/>
    </row>
    <row r="83" spans="1:9" s="173" customFormat="1">
      <c r="A83" s="78"/>
      <c r="B83" s="180"/>
      <c r="C83" s="181"/>
      <c r="D83" s="152"/>
      <c r="E83" s="208"/>
      <c r="F83" s="209"/>
      <c r="G83" s="210"/>
      <c r="H83" s="172"/>
    </row>
    <row r="84" spans="1:9" s="173" customFormat="1">
      <c r="A84" s="78">
        <v>15</v>
      </c>
      <c r="B84" s="180" t="s">
        <v>113</v>
      </c>
      <c r="C84" s="181"/>
      <c r="D84" s="152"/>
      <c r="E84" s="208"/>
      <c r="F84" s="209"/>
      <c r="G84" s="210"/>
      <c r="H84" s="172"/>
    </row>
    <row r="85" spans="1:9" s="173" customFormat="1">
      <c r="A85" s="78"/>
      <c r="B85" s="180" t="s">
        <v>146</v>
      </c>
      <c r="C85" s="181" t="s">
        <v>63</v>
      </c>
      <c r="D85" s="152">
        <v>9</v>
      </c>
      <c r="E85" s="208"/>
      <c r="F85" s="209">
        <f>D85*E85</f>
        <v>0</v>
      </c>
      <c r="G85" s="210"/>
      <c r="H85" s="172"/>
    </row>
    <row r="86" spans="1:9" s="173" customFormat="1">
      <c r="A86" s="78"/>
      <c r="B86" s="180" t="s">
        <v>145</v>
      </c>
      <c r="C86" s="181" t="s">
        <v>63</v>
      </c>
      <c r="D86" s="152">
        <v>4</v>
      </c>
      <c r="E86" s="208"/>
      <c r="F86" s="209">
        <f>D86*E86</f>
        <v>0</v>
      </c>
      <c r="G86" s="210"/>
      <c r="H86" s="172"/>
    </row>
    <row r="87" spans="1:9" s="173" customFormat="1">
      <c r="A87" s="78"/>
      <c r="B87" s="180"/>
      <c r="C87" s="181"/>
      <c r="D87" s="152"/>
      <c r="E87" s="208"/>
      <c r="F87" s="209"/>
      <c r="G87" s="210"/>
      <c r="H87" s="172"/>
    </row>
    <row r="88" spans="1:9" s="173" customFormat="1" ht="42.75">
      <c r="A88" s="78">
        <v>16</v>
      </c>
      <c r="B88" s="180" t="s">
        <v>137</v>
      </c>
      <c r="C88" s="181" t="s">
        <v>61</v>
      </c>
      <c r="D88" s="152">
        <v>1</v>
      </c>
      <c r="E88" s="208"/>
      <c r="F88" s="209">
        <f>D88*E88</f>
        <v>0</v>
      </c>
      <c r="G88" s="210"/>
      <c r="H88" s="172"/>
    </row>
    <row r="89" spans="1:9" s="173" customFormat="1">
      <c r="A89" s="78"/>
      <c r="B89" s="180"/>
      <c r="C89" s="181"/>
      <c r="D89" s="152"/>
      <c r="E89" s="208"/>
      <c r="F89" s="209"/>
      <c r="G89" s="210"/>
      <c r="H89" s="172"/>
    </row>
    <row r="90" spans="1:9" s="173" customFormat="1" ht="42.75">
      <c r="A90" s="78">
        <v>17</v>
      </c>
      <c r="B90" s="180" t="s">
        <v>112</v>
      </c>
      <c r="C90" s="181" t="s">
        <v>61</v>
      </c>
      <c r="D90" s="152">
        <v>1</v>
      </c>
      <c r="E90" s="208"/>
      <c r="F90" s="209">
        <f>D90*E90</f>
        <v>0</v>
      </c>
      <c r="G90" s="210"/>
      <c r="H90" s="172"/>
    </row>
    <row r="91" spans="1:9" s="173" customFormat="1">
      <c r="A91" s="78"/>
      <c r="B91" s="180"/>
      <c r="C91" s="181"/>
      <c r="D91" s="152"/>
      <c r="E91" s="208"/>
      <c r="F91" s="209"/>
      <c r="G91" s="210"/>
      <c r="H91" s="172"/>
    </row>
    <row r="92" spans="1:9" s="173" customFormat="1" ht="28.5">
      <c r="A92" s="78">
        <v>18</v>
      </c>
      <c r="B92" s="180" t="s">
        <v>174</v>
      </c>
      <c r="C92" s="181" t="s">
        <v>63</v>
      </c>
      <c r="D92" s="152">
        <v>13.7</v>
      </c>
      <c r="E92" s="208"/>
      <c r="F92" s="209">
        <f>D92*E92</f>
        <v>0</v>
      </c>
      <c r="G92" s="210"/>
      <c r="H92" s="172"/>
    </row>
    <row r="93" spans="1:9" s="173" customFormat="1">
      <c r="A93" s="78"/>
      <c r="B93" s="180"/>
      <c r="C93" s="181"/>
      <c r="D93" s="152"/>
      <c r="E93" s="208"/>
      <c r="F93" s="209"/>
      <c r="G93" s="210"/>
      <c r="H93" s="172"/>
    </row>
    <row r="94" spans="1:9" s="173" customFormat="1" ht="42.75">
      <c r="A94" s="78">
        <v>19</v>
      </c>
      <c r="B94" s="180" t="s">
        <v>191</v>
      </c>
      <c r="C94" s="181" t="s">
        <v>64</v>
      </c>
      <c r="D94" s="152">
        <v>12.4</v>
      </c>
      <c r="E94" s="208"/>
      <c r="F94" s="209">
        <f>D94*E94</f>
        <v>0</v>
      </c>
      <c r="G94" s="210"/>
      <c r="H94" s="172"/>
    </row>
    <row r="95" spans="1:9" s="173" customFormat="1">
      <c r="A95" s="78"/>
      <c r="B95" s="180"/>
      <c r="C95" s="181"/>
      <c r="D95" s="152"/>
      <c r="E95" s="208"/>
      <c r="F95" s="209"/>
      <c r="G95" s="210"/>
      <c r="H95" s="172"/>
    </row>
    <row r="96" spans="1:9" s="173" customFormat="1">
      <c r="A96" s="78"/>
      <c r="B96" s="191" t="s">
        <v>114</v>
      </c>
      <c r="C96" s="192"/>
      <c r="D96" s="193"/>
      <c r="E96" s="194"/>
      <c r="F96" s="195">
        <f>SUM(F56:F95)</f>
        <v>0</v>
      </c>
      <c r="G96" s="170"/>
      <c r="H96" s="171"/>
      <c r="I96" s="172"/>
    </row>
    <row r="97" spans="1:14" s="173" customFormat="1">
      <c r="A97" s="78"/>
      <c r="B97" s="180"/>
      <c r="C97" s="181"/>
      <c r="D97" s="152"/>
      <c r="E97" s="208"/>
      <c r="F97" s="209"/>
      <c r="G97" s="210"/>
      <c r="H97" s="172"/>
    </row>
    <row r="98" spans="1:14" s="179" customFormat="1">
      <c r="A98" s="78" t="s">
        <v>21</v>
      </c>
      <c r="B98" s="174" t="s">
        <v>23</v>
      </c>
      <c r="C98" s="175"/>
      <c r="D98" s="249"/>
      <c r="E98" s="249"/>
      <c r="F98" s="249"/>
      <c r="G98" s="176"/>
      <c r="H98" s="177"/>
      <c r="I98" s="178"/>
    </row>
    <row r="99" spans="1:14" s="162" customFormat="1">
      <c r="A99" s="78"/>
      <c r="B99" s="150"/>
      <c r="C99" s="212"/>
      <c r="D99" s="213"/>
      <c r="E99" s="213"/>
      <c r="F99" s="213"/>
      <c r="G99" s="159"/>
      <c r="H99" s="160"/>
      <c r="I99" s="161"/>
    </row>
    <row r="100" spans="1:14" s="93" customFormat="1" ht="99.75">
      <c r="A100" s="78">
        <v>1</v>
      </c>
      <c r="B100" s="73" t="s">
        <v>115</v>
      </c>
      <c r="C100" s="74" t="s">
        <v>65</v>
      </c>
      <c r="D100" s="75">
        <v>53.8</v>
      </c>
      <c r="E100" s="98"/>
      <c r="F100" s="98">
        <f>D100*E100</f>
        <v>0</v>
      </c>
      <c r="G100" s="90"/>
      <c r="H100" s="91"/>
      <c r="I100" s="92"/>
    </row>
    <row r="101" spans="1:14" s="93" customFormat="1">
      <c r="A101" s="78"/>
      <c r="B101" s="73"/>
      <c r="C101" s="74"/>
      <c r="D101" s="75"/>
      <c r="E101" s="98"/>
      <c r="F101" s="98"/>
      <c r="G101" s="90"/>
      <c r="H101" s="91"/>
      <c r="I101" s="92"/>
    </row>
    <row r="102" spans="1:14" s="93" customFormat="1" ht="99.75">
      <c r="A102" s="78">
        <v>2</v>
      </c>
      <c r="B102" s="73" t="s">
        <v>116</v>
      </c>
      <c r="C102" s="74" t="s">
        <v>65</v>
      </c>
      <c r="D102" s="75">
        <v>92.3</v>
      </c>
      <c r="E102" s="98"/>
      <c r="F102" s="98">
        <f>D102*E102</f>
        <v>0</v>
      </c>
      <c r="G102" s="90"/>
      <c r="H102" s="122"/>
      <c r="I102" s="92"/>
    </row>
    <row r="103" spans="1:14" s="93" customFormat="1">
      <c r="A103" s="78"/>
      <c r="B103" s="73"/>
      <c r="C103" s="74"/>
      <c r="D103" s="75"/>
      <c r="E103" s="98"/>
      <c r="F103" s="98"/>
      <c r="G103" s="90"/>
      <c r="H103" s="122"/>
      <c r="I103" s="92"/>
    </row>
    <row r="104" spans="1:14" s="93" customFormat="1" ht="57">
      <c r="A104" s="78">
        <v>3</v>
      </c>
      <c r="B104" s="1" t="s">
        <v>66</v>
      </c>
      <c r="C104" s="74" t="s">
        <v>64</v>
      </c>
      <c r="D104" s="75">
        <v>189.2</v>
      </c>
      <c r="E104" s="98"/>
      <c r="F104" s="98">
        <f>D104*E104</f>
        <v>0</v>
      </c>
      <c r="G104" s="90"/>
      <c r="H104" s="91"/>
      <c r="I104" s="92"/>
    </row>
    <row r="105" spans="1:14" s="1" customFormat="1">
      <c r="A105" s="78"/>
      <c r="B105" s="97"/>
      <c r="C105" s="74"/>
      <c r="D105" s="75"/>
      <c r="E105" s="98"/>
      <c r="F105" s="98"/>
      <c r="G105" s="99"/>
      <c r="H105" s="91"/>
      <c r="I105" s="92"/>
      <c r="J105" s="93"/>
      <c r="K105" s="93"/>
      <c r="L105" s="93"/>
      <c r="M105" s="93"/>
      <c r="N105" s="93"/>
    </row>
    <row r="106" spans="1:14" s="93" customFormat="1" ht="58.5" customHeight="1">
      <c r="A106" s="78">
        <v>4</v>
      </c>
      <c r="B106" s="73" t="s">
        <v>117</v>
      </c>
      <c r="C106" s="111" t="s">
        <v>65</v>
      </c>
      <c r="D106" s="98">
        <v>26.2</v>
      </c>
      <c r="E106" s="124"/>
      <c r="F106" s="98">
        <f>D106*E106</f>
        <v>0</v>
      </c>
      <c r="G106" s="90"/>
      <c r="H106" s="91"/>
      <c r="I106" s="92"/>
    </row>
    <row r="107" spans="1:14" s="93" customFormat="1">
      <c r="A107" s="78"/>
      <c r="B107" s="73"/>
      <c r="C107" s="111"/>
      <c r="D107" s="98"/>
      <c r="E107" s="124"/>
      <c r="F107" s="98"/>
      <c r="G107" s="90"/>
      <c r="H107" s="91"/>
      <c r="I107" s="92"/>
    </row>
    <row r="108" spans="1:14" s="93" customFormat="1" ht="42.75">
      <c r="A108" s="78">
        <v>5</v>
      </c>
      <c r="B108" s="73" t="s">
        <v>67</v>
      </c>
      <c r="C108" s="111" t="s">
        <v>64</v>
      </c>
      <c r="D108" s="98">
        <v>10.7</v>
      </c>
      <c r="E108" s="124"/>
      <c r="F108" s="98">
        <f>D108*E108</f>
        <v>0</v>
      </c>
      <c r="G108" s="90"/>
      <c r="H108" s="91"/>
      <c r="I108" s="92"/>
    </row>
    <row r="109" spans="1:14" s="93" customFormat="1">
      <c r="A109" s="78"/>
      <c r="B109" s="73"/>
      <c r="C109" s="111"/>
      <c r="D109" s="98"/>
      <c r="E109" s="124"/>
      <c r="F109" s="98"/>
      <c r="G109" s="90"/>
      <c r="H109" s="91"/>
      <c r="I109" s="92"/>
    </row>
    <row r="110" spans="1:14" s="1" customFormat="1" ht="42.75">
      <c r="A110" s="78">
        <v>6</v>
      </c>
      <c r="B110" s="125" t="s">
        <v>70</v>
      </c>
      <c r="C110" s="119" t="s">
        <v>65</v>
      </c>
      <c r="D110" s="120">
        <v>27.7</v>
      </c>
      <c r="E110" s="123"/>
      <c r="F110" s="112">
        <f>D110*E110</f>
        <v>0</v>
      </c>
      <c r="G110" s="126"/>
      <c r="H110" s="91"/>
      <c r="I110" s="92"/>
    </row>
    <row r="111" spans="1:14" s="1" customFormat="1">
      <c r="A111" s="78"/>
      <c r="B111" s="97"/>
      <c r="C111" s="74"/>
      <c r="D111" s="75"/>
      <c r="E111" s="98"/>
      <c r="F111" s="98"/>
      <c r="G111" s="99"/>
      <c r="H111" s="91"/>
      <c r="I111" s="92"/>
      <c r="J111" s="93"/>
      <c r="K111" s="93"/>
      <c r="L111" s="93"/>
      <c r="M111" s="93"/>
      <c r="N111" s="93"/>
    </row>
    <row r="112" spans="1:14" s="93" customFormat="1" ht="57">
      <c r="A112" s="78">
        <v>7</v>
      </c>
      <c r="B112" s="73" t="s">
        <v>68</v>
      </c>
      <c r="C112" s="74" t="s">
        <v>65</v>
      </c>
      <c r="D112" s="75">
        <v>3.6</v>
      </c>
      <c r="E112" s="123"/>
      <c r="F112" s="112">
        <f>D112*E112</f>
        <v>0</v>
      </c>
      <c r="G112" s="235"/>
      <c r="H112" s="91"/>
      <c r="I112" s="75"/>
      <c r="J112" s="1"/>
      <c r="K112" s="1"/>
      <c r="L112" s="1"/>
      <c r="M112" s="1"/>
      <c r="N112" s="1"/>
    </row>
    <row r="113" spans="1:14" s="1" customFormat="1">
      <c r="A113" s="78"/>
      <c r="B113" s="73"/>
      <c r="C113" s="111"/>
      <c r="D113" s="98"/>
      <c r="E113" s="124"/>
      <c r="F113" s="98"/>
      <c r="G113" s="90"/>
      <c r="H113" s="91"/>
      <c r="I113" s="92"/>
      <c r="J113" s="93"/>
      <c r="K113" s="93"/>
      <c r="L113" s="93"/>
      <c r="M113" s="93"/>
      <c r="N113" s="93"/>
    </row>
    <row r="114" spans="1:14" s="1" customFormat="1" ht="85.5">
      <c r="A114" s="78">
        <v>8</v>
      </c>
      <c r="B114" s="125" t="s">
        <v>69</v>
      </c>
      <c r="C114" s="119" t="s">
        <v>65</v>
      </c>
      <c r="D114" s="120">
        <v>144.6</v>
      </c>
      <c r="E114" s="123"/>
      <c r="F114" s="112">
        <f>D114*E114</f>
        <v>0</v>
      </c>
      <c r="G114" s="84"/>
      <c r="H114" s="91"/>
      <c r="I114" s="92"/>
    </row>
    <row r="115" spans="1:14" s="1" customFormat="1">
      <c r="A115" s="78"/>
      <c r="B115" s="97"/>
      <c r="C115" s="74"/>
      <c r="D115" s="75"/>
      <c r="E115" s="98"/>
      <c r="F115" s="98"/>
      <c r="G115" s="99"/>
      <c r="H115" s="91"/>
      <c r="I115" s="92"/>
      <c r="J115" s="93"/>
      <c r="K115" s="93"/>
      <c r="L115" s="93"/>
      <c r="M115" s="93"/>
      <c r="N115" s="93"/>
    </row>
    <row r="116" spans="1:14" s="93" customFormat="1" ht="71.25">
      <c r="A116" s="78">
        <v>9</v>
      </c>
      <c r="B116" s="73" t="s">
        <v>151</v>
      </c>
      <c r="C116" s="74" t="s">
        <v>64</v>
      </c>
      <c r="D116" s="75">
        <v>191.8</v>
      </c>
      <c r="E116" s="75"/>
      <c r="F116" s="75">
        <f>D116*E116</f>
        <v>0</v>
      </c>
      <c r="G116" s="110"/>
      <c r="H116" s="77"/>
      <c r="I116" s="75"/>
      <c r="J116" s="1"/>
      <c r="K116" s="1"/>
      <c r="L116" s="1"/>
      <c r="M116" s="1"/>
      <c r="N116" s="1"/>
    </row>
    <row r="117" spans="1:14" s="173" customFormat="1">
      <c r="A117" s="78"/>
      <c r="B117" s="156"/>
      <c r="C117" s="156"/>
      <c r="D117" s="156"/>
      <c r="E117" s="156"/>
      <c r="F117" s="156"/>
      <c r="G117" s="170"/>
      <c r="H117" s="171"/>
      <c r="I117" s="172"/>
    </row>
    <row r="118" spans="1:14" s="1" customFormat="1" ht="91.5" customHeight="1">
      <c r="A118" s="78">
        <v>10</v>
      </c>
      <c r="B118" s="73" t="s">
        <v>119</v>
      </c>
      <c r="C118" s="74" t="s">
        <v>65</v>
      </c>
      <c r="D118" s="75">
        <v>37.4</v>
      </c>
      <c r="E118" s="123"/>
      <c r="F118" s="75">
        <f>D118*E118</f>
        <v>0</v>
      </c>
      <c r="G118" s="110"/>
      <c r="H118" s="121"/>
      <c r="I118" s="75"/>
    </row>
    <row r="119" spans="1:14" s="173" customFormat="1">
      <c r="A119" s="78"/>
      <c r="B119" s="156"/>
      <c r="C119" s="156"/>
      <c r="D119" s="156"/>
      <c r="E119" s="156"/>
      <c r="F119" s="156"/>
      <c r="G119" s="170"/>
      <c r="H119" s="171"/>
      <c r="I119" s="172"/>
    </row>
    <row r="120" spans="1:14" s="173" customFormat="1" ht="71.25">
      <c r="A120" s="78">
        <v>11</v>
      </c>
      <c r="B120" s="186" t="s">
        <v>120</v>
      </c>
      <c r="C120" s="187" t="s">
        <v>65</v>
      </c>
      <c r="D120" s="75">
        <v>37.4</v>
      </c>
      <c r="E120" s="184"/>
      <c r="F120" s="75">
        <f>D120*E120</f>
        <v>0</v>
      </c>
      <c r="G120" s="217"/>
      <c r="H120" s="218"/>
      <c r="I120" s="217"/>
    </row>
    <row r="121" spans="1:14" s="173" customFormat="1">
      <c r="A121" s="78"/>
      <c r="B121" s="186"/>
      <c r="C121" s="187"/>
      <c r="D121" s="75"/>
      <c r="E121" s="184"/>
      <c r="F121" s="75"/>
      <c r="G121" s="217"/>
      <c r="H121" s="218"/>
      <c r="I121" s="217"/>
    </row>
    <row r="122" spans="1:14" s="173" customFormat="1">
      <c r="A122" s="78"/>
      <c r="B122" s="191" t="s">
        <v>71</v>
      </c>
      <c r="C122" s="192"/>
      <c r="D122" s="193"/>
      <c r="E122" s="194"/>
      <c r="F122" s="195">
        <f>SUM(F100:F121)</f>
        <v>0</v>
      </c>
      <c r="G122" s="170"/>
      <c r="H122" s="171"/>
      <c r="I122" s="172"/>
    </row>
    <row r="123" spans="1:14" s="185" customFormat="1">
      <c r="A123" s="78"/>
      <c r="B123" s="186"/>
      <c r="C123" s="187"/>
      <c r="D123" s="188"/>
      <c r="E123" s="189"/>
      <c r="F123" s="188"/>
      <c r="G123" s="183"/>
      <c r="H123" s="190"/>
      <c r="I123" s="184"/>
    </row>
    <row r="124" spans="1:14" s="173" customFormat="1">
      <c r="A124" s="78"/>
      <c r="B124" s="168"/>
      <c r="C124" s="151"/>
      <c r="D124" s="152"/>
      <c r="E124" s="169"/>
      <c r="F124" s="169"/>
      <c r="G124" s="170"/>
      <c r="H124" s="171"/>
      <c r="I124" s="172"/>
    </row>
    <row r="125" spans="1:14" s="200" customFormat="1">
      <c r="A125" s="78" t="s">
        <v>22</v>
      </c>
      <c r="B125" s="174" t="s">
        <v>25</v>
      </c>
      <c r="C125" s="196"/>
      <c r="D125" s="250"/>
      <c r="E125" s="250"/>
      <c r="F125" s="250"/>
      <c r="G125" s="197"/>
      <c r="H125" s="198"/>
      <c r="I125" s="199"/>
    </row>
    <row r="126" spans="1:14" s="173" customFormat="1">
      <c r="A126" s="78"/>
      <c r="B126" s="157"/>
      <c r="C126" s="181"/>
      <c r="D126" s="152"/>
      <c r="E126" s="169"/>
      <c r="F126" s="169"/>
      <c r="G126" s="170"/>
      <c r="H126" s="171"/>
      <c r="I126" s="172"/>
    </row>
    <row r="127" spans="1:14" s="173" customFormat="1">
      <c r="A127" s="78"/>
      <c r="B127" s="248" t="s">
        <v>72</v>
      </c>
      <c r="C127" s="248"/>
      <c r="D127" s="248"/>
      <c r="E127" s="248"/>
      <c r="F127" s="248"/>
      <c r="G127" s="170"/>
      <c r="H127" s="171"/>
      <c r="I127" s="172"/>
    </row>
    <row r="128" spans="1:14" s="173" customFormat="1">
      <c r="A128" s="78"/>
      <c r="B128" s="246" t="s">
        <v>73</v>
      </c>
      <c r="C128" s="246"/>
      <c r="D128" s="246"/>
      <c r="E128" s="246"/>
      <c r="F128" s="246"/>
      <c r="G128" s="170"/>
      <c r="H128" s="171"/>
      <c r="I128" s="172"/>
    </row>
    <row r="129" spans="1:9" s="173" customFormat="1" ht="44.25" customHeight="1">
      <c r="A129" s="78"/>
      <c r="B129" s="246" t="s">
        <v>74</v>
      </c>
      <c r="C129" s="246"/>
      <c r="D129" s="246"/>
      <c r="E129" s="246"/>
      <c r="F129" s="246"/>
      <c r="G129" s="170"/>
      <c r="H129" s="171"/>
      <c r="I129" s="172"/>
    </row>
    <row r="130" spans="1:9" s="173" customFormat="1" ht="43.5" customHeight="1">
      <c r="A130" s="78"/>
      <c r="B130" s="246" t="s">
        <v>75</v>
      </c>
      <c r="C130" s="246"/>
      <c r="D130" s="246"/>
      <c r="E130" s="246"/>
      <c r="F130" s="246"/>
      <c r="G130" s="170"/>
      <c r="H130" s="171"/>
      <c r="I130" s="172"/>
    </row>
    <row r="131" spans="1:9" s="173" customFormat="1" ht="45" customHeight="1">
      <c r="A131" s="78"/>
      <c r="B131" s="246" t="s">
        <v>76</v>
      </c>
      <c r="C131" s="246"/>
      <c r="D131" s="246"/>
      <c r="E131" s="246"/>
      <c r="F131" s="246"/>
      <c r="G131" s="170"/>
      <c r="H131" s="171"/>
      <c r="I131" s="172"/>
    </row>
    <row r="132" spans="1:9" s="173" customFormat="1" ht="30.75" customHeight="1">
      <c r="A132" s="78"/>
      <c r="B132" s="246" t="s">
        <v>77</v>
      </c>
      <c r="C132" s="246"/>
      <c r="D132" s="246"/>
      <c r="E132" s="246"/>
      <c r="F132" s="246"/>
      <c r="G132" s="170"/>
      <c r="H132" s="171"/>
      <c r="I132" s="172"/>
    </row>
    <row r="133" spans="1:9" s="173" customFormat="1" ht="30" customHeight="1">
      <c r="A133" s="78"/>
      <c r="B133" s="246" t="s">
        <v>78</v>
      </c>
      <c r="C133" s="246"/>
      <c r="D133" s="246"/>
      <c r="E133" s="246"/>
      <c r="F133" s="246"/>
      <c r="G133" s="170"/>
      <c r="H133" s="171"/>
      <c r="I133" s="172"/>
    </row>
    <row r="134" spans="1:9" s="173" customFormat="1" ht="88.5" customHeight="1">
      <c r="A134" s="78"/>
      <c r="B134" s="246" t="s">
        <v>101</v>
      </c>
      <c r="C134" s="246"/>
      <c r="D134" s="246"/>
      <c r="E134" s="246"/>
      <c r="F134" s="246"/>
      <c r="G134" s="170"/>
      <c r="H134" s="171"/>
      <c r="I134" s="172"/>
    </row>
    <row r="135" spans="1:9" s="173" customFormat="1" ht="30" customHeight="1">
      <c r="A135" s="78"/>
      <c r="B135" s="246" t="s">
        <v>79</v>
      </c>
      <c r="C135" s="246"/>
      <c r="D135" s="246"/>
      <c r="E135" s="246"/>
      <c r="F135" s="246"/>
      <c r="G135" s="170"/>
      <c r="H135" s="171"/>
      <c r="I135" s="172"/>
    </row>
    <row r="136" spans="1:9" s="173" customFormat="1" ht="30" customHeight="1">
      <c r="A136" s="78"/>
      <c r="B136" s="246" t="s">
        <v>80</v>
      </c>
      <c r="C136" s="246"/>
      <c r="D136" s="246"/>
      <c r="E136" s="246"/>
      <c r="F136" s="246"/>
      <c r="G136" s="170"/>
      <c r="H136" s="171"/>
      <c r="I136" s="172"/>
    </row>
    <row r="137" spans="1:9" s="173" customFormat="1" ht="45" customHeight="1">
      <c r="A137" s="78"/>
      <c r="B137" s="246" t="s">
        <v>81</v>
      </c>
      <c r="C137" s="246"/>
      <c r="D137" s="246"/>
      <c r="E137" s="246"/>
      <c r="F137" s="246"/>
      <c r="G137" s="170"/>
      <c r="H137" s="171"/>
      <c r="I137" s="172"/>
    </row>
    <row r="138" spans="1:9" s="173" customFormat="1">
      <c r="A138" s="78"/>
      <c r="B138" s="180"/>
      <c r="C138" s="151"/>
      <c r="D138" s="152"/>
      <c r="E138" s="169"/>
      <c r="F138" s="169"/>
      <c r="G138" s="170"/>
      <c r="H138" s="171"/>
      <c r="I138" s="172"/>
    </row>
    <row r="139" spans="1:9" s="173" customFormat="1">
      <c r="A139" s="127"/>
      <c r="B139" s="79" t="s">
        <v>82</v>
      </c>
      <c r="C139" s="128"/>
      <c r="D139" s="129"/>
      <c r="E139" s="129"/>
      <c r="F139" s="129"/>
      <c r="G139" s="170"/>
      <c r="H139" s="171"/>
      <c r="I139" s="172"/>
    </row>
    <row r="140" spans="1:9" s="173" customFormat="1" ht="99.75">
      <c r="A140" s="72">
        <v>1</v>
      </c>
      <c r="B140" s="97" t="s">
        <v>157</v>
      </c>
      <c r="C140" s="111"/>
      <c r="D140" s="130"/>
      <c r="E140" s="75"/>
      <c r="F140" s="75"/>
      <c r="G140" s="170"/>
      <c r="H140" s="171"/>
      <c r="I140" s="172"/>
    </row>
    <row r="141" spans="1:9" s="173" customFormat="1">
      <c r="A141" s="72"/>
      <c r="B141" s="73" t="s">
        <v>158</v>
      </c>
      <c r="C141" s="111" t="s">
        <v>62</v>
      </c>
      <c r="D141" s="130">
        <v>13</v>
      </c>
      <c r="E141" s="123"/>
      <c r="F141" s="75">
        <f t="shared" ref="F141:F147" si="0">D141*E141</f>
        <v>0</v>
      </c>
      <c r="G141" s="170"/>
      <c r="H141" s="171"/>
      <c r="I141" s="172"/>
    </row>
    <row r="142" spans="1:9" s="173" customFormat="1">
      <c r="A142" s="72"/>
      <c r="B142" s="73" t="s">
        <v>159</v>
      </c>
      <c r="C142" s="74" t="s">
        <v>62</v>
      </c>
      <c r="D142" s="75">
        <v>2</v>
      </c>
      <c r="E142" s="123"/>
      <c r="F142" s="75">
        <f t="shared" si="0"/>
        <v>0</v>
      </c>
      <c r="G142" s="170"/>
      <c r="H142" s="171"/>
      <c r="I142" s="172"/>
    </row>
    <row r="143" spans="1:9" s="173" customFormat="1" ht="28.5">
      <c r="A143" s="72"/>
      <c r="B143" s="73" t="s">
        <v>162</v>
      </c>
      <c r="C143" s="74" t="s">
        <v>62</v>
      </c>
      <c r="D143" s="75">
        <v>2</v>
      </c>
      <c r="E143" s="123"/>
      <c r="F143" s="75">
        <f t="shared" si="0"/>
        <v>0</v>
      </c>
      <c r="G143" s="170"/>
      <c r="H143" s="171"/>
      <c r="I143" s="172"/>
    </row>
    <row r="144" spans="1:9" s="173" customFormat="1" ht="28.5">
      <c r="A144" s="72"/>
      <c r="B144" s="73" t="s">
        <v>156</v>
      </c>
      <c r="C144" s="74" t="s">
        <v>62</v>
      </c>
      <c r="D144" s="75">
        <v>2</v>
      </c>
      <c r="E144" s="123"/>
      <c r="F144" s="75">
        <f t="shared" si="0"/>
        <v>0</v>
      </c>
      <c r="G144" s="170"/>
      <c r="H144" s="171"/>
      <c r="I144" s="172"/>
    </row>
    <row r="145" spans="1:9" s="173" customFormat="1">
      <c r="A145" s="72"/>
      <c r="B145" s="73" t="s">
        <v>83</v>
      </c>
      <c r="C145" s="74" t="s">
        <v>62</v>
      </c>
      <c r="D145" s="75">
        <v>2</v>
      </c>
      <c r="E145" s="123"/>
      <c r="F145" s="75">
        <f t="shared" si="0"/>
        <v>0</v>
      </c>
      <c r="G145" s="170"/>
      <c r="H145" s="171"/>
      <c r="I145" s="172"/>
    </row>
    <row r="146" spans="1:9" s="173" customFormat="1">
      <c r="A146" s="72"/>
      <c r="B146" s="73" t="s">
        <v>160</v>
      </c>
      <c r="C146" s="74" t="s">
        <v>62</v>
      </c>
      <c r="D146" s="75">
        <v>1</v>
      </c>
      <c r="E146" s="123"/>
      <c r="F146" s="75">
        <f t="shared" si="0"/>
        <v>0</v>
      </c>
      <c r="G146" s="170"/>
      <c r="H146" s="171"/>
      <c r="I146" s="172"/>
    </row>
    <row r="147" spans="1:9" s="173" customFormat="1">
      <c r="A147" s="72"/>
      <c r="B147" s="73" t="s">
        <v>161</v>
      </c>
      <c r="C147" s="74" t="s">
        <v>62</v>
      </c>
      <c r="D147" s="75">
        <v>2</v>
      </c>
      <c r="E147" s="123"/>
      <c r="F147" s="75">
        <f t="shared" si="0"/>
        <v>0</v>
      </c>
      <c r="G147" s="170"/>
      <c r="H147" s="171"/>
      <c r="I147" s="172"/>
    </row>
    <row r="148" spans="1:9" s="173" customFormat="1">
      <c r="A148" s="78"/>
      <c r="B148" s="180"/>
      <c r="C148" s="151"/>
      <c r="D148" s="152"/>
      <c r="E148" s="169"/>
      <c r="F148" s="169"/>
      <c r="G148" s="170"/>
      <c r="H148" s="171"/>
      <c r="I148" s="172"/>
    </row>
    <row r="149" spans="1:9" s="229" customFormat="1" ht="85.5">
      <c r="A149" s="78">
        <v>2</v>
      </c>
      <c r="B149" s="168" t="s">
        <v>166</v>
      </c>
      <c r="C149" s="181" t="s">
        <v>62</v>
      </c>
      <c r="D149" s="227">
        <v>3</v>
      </c>
      <c r="E149" s="228"/>
      <c r="F149" s="182">
        <f>D149*E149</f>
        <v>0</v>
      </c>
    </row>
    <row r="150" spans="1:9" s="229" customFormat="1">
      <c r="A150" s="78"/>
      <c r="B150" s="168"/>
      <c r="C150" s="181"/>
      <c r="D150" s="227"/>
      <c r="E150" s="228"/>
      <c r="F150" s="182"/>
    </row>
    <row r="151" spans="1:9" s="229" customFormat="1" ht="57">
      <c r="A151" s="78">
        <v>3</v>
      </c>
      <c r="B151" s="168" t="s">
        <v>165</v>
      </c>
      <c r="C151" s="181" t="s">
        <v>62</v>
      </c>
      <c r="D151" s="227">
        <v>2</v>
      </c>
      <c r="E151" s="228"/>
      <c r="F151" s="182">
        <f>D151*E151</f>
        <v>0</v>
      </c>
    </row>
    <row r="152" spans="1:9" s="229" customFormat="1">
      <c r="A152" s="78"/>
      <c r="B152" s="168"/>
      <c r="C152" s="181"/>
      <c r="D152" s="227"/>
      <c r="E152" s="228"/>
      <c r="F152" s="182"/>
    </row>
    <row r="153" spans="1:9" s="229" customFormat="1" ht="57">
      <c r="A153" s="78">
        <v>4</v>
      </c>
      <c r="B153" s="168" t="s">
        <v>84</v>
      </c>
      <c r="C153" s="132"/>
      <c r="D153" s="133"/>
      <c r="E153" s="133"/>
      <c r="F153" s="133"/>
    </row>
    <row r="154" spans="1:9" s="229" customFormat="1">
      <c r="A154" s="78"/>
      <c r="B154" s="168" t="s">
        <v>98</v>
      </c>
      <c r="C154" s="181" t="s">
        <v>63</v>
      </c>
      <c r="D154" s="227">
        <v>3.8</v>
      </c>
      <c r="E154" s="228"/>
      <c r="F154" s="182">
        <f>D154*E154</f>
        <v>0</v>
      </c>
    </row>
    <row r="155" spans="1:9" s="229" customFormat="1">
      <c r="A155" s="78"/>
      <c r="B155" s="168" t="s">
        <v>85</v>
      </c>
      <c r="C155" s="181" t="s">
        <v>63</v>
      </c>
      <c r="D155" s="227">
        <v>23.6</v>
      </c>
      <c r="E155" s="228"/>
      <c r="F155" s="182">
        <f>D155*E155</f>
        <v>0</v>
      </c>
    </row>
    <row r="156" spans="1:9" s="173" customFormat="1">
      <c r="A156" s="78"/>
      <c r="B156" s="180"/>
      <c r="C156" s="151"/>
      <c r="D156" s="152"/>
      <c r="E156" s="169"/>
      <c r="F156" s="169"/>
      <c r="G156" s="170"/>
      <c r="H156" s="171"/>
      <c r="I156" s="172"/>
    </row>
    <row r="157" spans="1:9" s="229" customFormat="1" ht="28.5">
      <c r="A157" s="78">
        <v>5</v>
      </c>
      <c r="B157" s="168" t="s">
        <v>86</v>
      </c>
      <c r="C157" s="181"/>
      <c r="D157" s="227"/>
      <c r="E157" s="228"/>
      <c r="F157" s="182"/>
    </row>
    <row r="158" spans="1:9" s="229" customFormat="1" ht="42.75">
      <c r="A158" s="78"/>
      <c r="B158" s="230" t="s">
        <v>87</v>
      </c>
      <c r="C158" s="181" t="s">
        <v>62</v>
      </c>
      <c r="D158" s="227">
        <v>1</v>
      </c>
      <c r="E158" s="228"/>
      <c r="F158" s="182">
        <f>D158*E158</f>
        <v>0</v>
      </c>
    </row>
    <row r="159" spans="1:9" s="229" customFormat="1" ht="85.5">
      <c r="A159" s="78"/>
      <c r="B159" s="230" t="s">
        <v>88</v>
      </c>
      <c r="C159" s="181" t="s">
        <v>62</v>
      </c>
      <c r="D159" s="227">
        <v>5</v>
      </c>
      <c r="E159" s="228"/>
      <c r="F159" s="182">
        <f>D159*E159</f>
        <v>0</v>
      </c>
    </row>
    <row r="160" spans="1:9" ht="72">
      <c r="B160" s="231" t="s">
        <v>89</v>
      </c>
      <c r="E160" s="214"/>
      <c r="G160" s="216"/>
    </row>
    <row r="161" spans="1:9">
      <c r="B161" s="231"/>
      <c r="E161" s="214"/>
      <c r="G161" s="216"/>
    </row>
    <row r="162" spans="1:9" s="229" customFormat="1" ht="85.5">
      <c r="A162" s="78">
        <v>6</v>
      </c>
      <c r="B162" s="168" t="s">
        <v>230</v>
      </c>
      <c r="C162" s="181" t="s">
        <v>61</v>
      </c>
      <c r="D162" s="227">
        <v>1</v>
      </c>
      <c r="E162" s="228"/>
      <c r="F162" s="182">
        <f>D162*E162</f>
        <v>0</v>
      </c>
    </row>
    <row r="163" spans="1:9">
      <c r="B163" s="231"/>
      <c r="E163" s="214"/>
      <c r="G163" s="216"/>
    </row>
    <row r="164" spans="1:9" s="173" customFormat="1">
      <c r="A164" s="78"/>
      <c r="B164" s="191" t="s">
        <v>90</v>
      </c>
      <c r="C164" s="192"/>
      <c r="D164" s="193"/>
      <c r="E164" s="194"/>
      <c r="F164" s="195">
        <f>SUM(F141:F163)</f>
        <v>0</v>
      </c>
      <c r="G164" s="170"/>
      <c r="H164" s="171"/>
      <c r="I164" s="172"/>
    </row>
    <row r="165" spans="1:9" s="173" customFormat="1">
      <c r="A165" s="78"/>
      <c r="B165" s="157"/>
      <c r="C165" s="181"/>
      <c r="D165" s="152"/>
      <c r="E165" s="169"/>
      <c r="F165" s="169"/>
      <c r="G165" s="170"/>
      <c r="H165" s="171"/>
      <c r="I165" s="172"/>
    </row>
    <row r="166" spans="1:9" s="173" customFormat="1">
      <c r="A166" s="78"/>
      <c r="B166" s="157"/>
      <c r="C166" s="181"/>
      <c r="D166" s="152"/>
      <c r="E166" s="182"/>
      <c r="F166" s="182"/>
      <c r="G166" s="170"/>
      <c r="H166" s="171"/>
      <c r="I166" s="172"/>
    </row>
    <row r="167" spans="1:9" s="200" customFormat="1">
      <c r="A167" s="78" t="s">
        <v>24</v>
      </c>
      <c r="B167" s="174" t="s">
        <v>27</v>
      </c>
      <c r="C167" s="196"/>
      <c r="D167" s="250"/>
      <c r="E167" s="250"/>
      <c r="F167" s="250"/>
      <c r="G167" s="197"/>
      <c r="H167" s="198"/>
      <c r="I167" s="199"/>
    </row>
    <row r="168" spans="1:9" s="173" customFormat="1">
      <c r="A168" s="78"/>
      <c r="G168" s="170"/>
      <c r="H168" s="171"/>
      <c r="I168" s="172"/>
    </row>
    <row r="169" spans="1:9" s="173" customFormat="1">
      <c r="A169" s="78"/>
      <c r="B169" s="248" t="s">
        <v>72</v>
      </c>
      <c r="C169" s="248"/>
      <c r="D169" s="248"/>
      <c r="E169" s="248"/>
      <c r="F169" s="248"/>
      <c r="G169" s="170"/>
      <c r="H169" s="171"/>
      <c r="I169" s="172"/>
    </row>
    <row r="170" spans="1:9" s="173" customFormat="1" ht="28.5" customHeight="1">
      <c r="A170" s="78"/>
      <c r="B170" s="246" t="s">
        <v>91</v>
      </c>
      <c r="C170" s="246"/>
      <c r="D170" s="246"/>
      <c r="E170" s="246"/>
      <c r="F170" s="246"/>
      <c r="G170" s="170"/>
      <c r="H170" s="171"/>
      <c r="I170" s="172"/>
    </row>
    <row r="171" spans="1:9" s="173" customFormat="1" ht="42" customHeight="1">
      <c r="A171" s="78"/>
      <c r="B171" s="246" t="s">
        <v>92</v>
      </c>
      <c r="C171" s="246"/>
      <c r="D171" s="246"/>
      <c r="E171" s="246"/>
      <c r="F171" s="246"/>
      <c r="G171" s="170"/>
      <c r="H171" s="171"/>
      <c r="I171" s="172"/>
    </row>
    <row r="172" spans="1:9" s="173" customFormat="1" ht="29.25" customHeight="1">
      <c r="A172" s="78"/>
      <c r="B172" s="246" t="s">
        <v>93</v>
      </c>
      <c r="C172" s="246"/>
      <c r="D172" s="246"/>
      <c r="E172" s="246"/>
      <c r="F172" s="246"/>
      <c r="G172" s="170"/>
      <c r="H172" s="171"/>
      <c r="I172" s="172"/>
    </row>
    <row r="173" spans="1:9" s="173" customFormat="1" ht="28.5" customHeight="1">
      <c r="A173" s="78"/>
      <c r="B173" s="246" t="s">
        <v>94</v>
      </c>
      <c r="C173" s="246"/>
      <c r="D173" s="246"/>
      <c r="E173" s="246"/>
      <c r="F173" s="246"/>
      <c r="G173" s="170"/>
      <c r="H173" s="171"/>
      <c r="I173" s="172"/>
    </row>
    <row r="174" spans="1:9" s="173" customFormat="1" ht="57.75" customHeight="1">
      <c r="A174" s="78"/>
      <c r="B174" s="246" t="s">
        <v>95</v>
      </c>
      <c r="C174" s="246"/>
      <c r="D174" s="246"/>
      <c r="E174" s="246"/>
      <c r="F174" s="246"/>
      <c r="G174" s="170"/>
      <c r="H174" s="171"/>
      <c r="I174" s="172"/>
    </row>
    <row r="175" spans="1:9" s="173" customFormat="1">
      <c r="A175" s="78"/>
      <c r="B175" s="156"/>
      <c r="C175" s="156"/>
      <c r="D175" s="156"/>
      <c r="E175" s="156"/>
      <c r="F175" s="156"/>
      <c r="G175" s="170"/>
      <c r="H175" s="171"/>
      <c r="I175" s="172"/>
    </row>
    <row r="176" spans="1:9" s="173" customFormat="1">
      <c r="A176" s="78"/>
      <c r="B176" s="155" t="s">
        <v>118</v>
      </c>
      <c r="C176" s="156"/>
      <c r="D176" s="156"/>
      <c r="E176" s="156"/>
      <c r="F176" s="156"/>
      <c r="G176" s="170"/>
      <c r="H176" s="171"/>
      <c r="I176" s="172"/>
    </row>
    <row r="177" spans="1:9" s="173" customFormat="1">
      <c r="A177" s="78"/>
      <c r="B177" s="186"/>
      <c r="C177" s="187"/>
      <c r="D177" s="188"/>
      <c r="E177" s="184"/>
      <c r="F177" s="75"/>
      <c r="G177" s="217"/>
      <c r="H177" s="218"/>
      <c r="I177" s="217"/>
    </row>
    <row r="178" spans="1:9" ht="44.25">
      <c r="A178" s="78">
        <v>1</v>
      </c>
      <c r="B178" s="157" t="s">
        <v>102</v>
      </c>
      <c r="C178" s="215" t="s">
        <v>64</v>
      </c>
      <c r="D178" s="206">
        <v>62.3</v>
      </c>
      <c r="E178" s="205"/>
      <c r="F178" s="169">
        <f>D178*E178</f>
        <v>0</v>
      </c>
      <c r="G178" s="216"/>
    </row>
    <row r="179" spans="1:9">
      <c r="B179" s="138"/>
      <c r="E179" s="214"/>
      <c r="G179" s="216"/>
    </row>
    <row r="180" spans="1:9" ht="44.25">
      <c r="A180" s="78">
        <v>2</v>
      </c>
      <c r="B180" s="157" t="s">
        <v>103</v>
      </c>
      <c r="C180" s="215" t="s">
        <v>64</v>
      </c>
      <c r="D180" s="206">
        <v>62.3</v>
      </c>
      <c r="E180" s="205"/>
      <c r="F180" s="169">
        <f>D180*E180</f>
        <v>0</v>
      </c>
      <c r="G180" s="216"/>
    </row>
    <row r="181" spans="1:9">
      <c r="B181" s="157"/>
      <c r="C181" s="215"/>
      <c r="D181" s="206"/>
      <c r="E181" s="205"/>
      <c r="F181" s="169"/>
      <c r="G181" s="216"/>
    </row>
    <row r="182" spans="1:9">
      <c r="A182" s="78">
        <v>3</v>
      </c>
      <c r="B182" s="157" t="s">
        <v>121</v>
      </c>
      <c r="C182" s="215" t="s">
        <v>63</v>
      </c>
      <c r="D182" s="206">
        <v>13.2</v>
      </c>
      <c r="E182" s="205"/>
      <c r="F182" s="169">
        <f>D182*E182</f>
        <v>0</v>
      </c>
      <c r="G182" s="216"/>
    </row>
    <row r="183" spans="1:9">
      <c r="B183" s="157"/>
      <c r="C183" s="215"/>
      <c r="D183" s="206"/>
      <c r="E183" s="205"/>
      <c r="F183" s="169"/>
      <c r="G183" s="216"/>
    </row>
    <row r="184" spans="1:9">
      <c r="B184" s="138" t="s">
        <v>122</v>
      </c>
      <c r="E184" s="214"/>
      <c r="G184" s="216"/>
    </row>
    <row r="185" spans="1:9" ht="356.25">
      <c r="A185" s="78">
        <v>4</v>
      </c>
      <c r="B185" s="131" t="s">
        <v>167</v>
      </c>
      <c r="C185" s="132" t="s">
        <v>63</v>
      </c>
      <c r="D185" s="133">
        <v>76.3</v>
      </c>
      <c r="E185" s="205"/>
      <c r="F185" s="169">
        <f>D185*E185</f>
        <v>0</v>
      </c>
      <c r="G185" s="144"/>
    </row>
    <row r="186" spans="1:9">
      <c r="B186" s="138"/>
      <c r="E186" s="214"/>
      <c r="G186" s="216"/>
    </row>
    <row r="187" spans="1:9" ht="156.75">
      <c r="A187" s="78">
        <v>5</v>
      </c>
      <c r="B187" s="157" t="s">
        <v>168</v>
      </c>
      <c r="C187" s="215" t="s">
        <v>64</v>
      </c>
      <c r="D187" s="206">
        <v>39.299999999999997</v>
      </c>
      <c r="E187" s="205"/>
      <c r="F187" s="169">
        <f>D187*E187</f>
        <v>0</v>
      </c>
      <c r="G187" s="238"/>
    </row>
    <row r="188" spans="1:9">
      <c r="B188" s="157"/>
      <c r="C188" s="215"/>
      <c r="D188" s="206"/>
      <c r="E188" s="205"/>
      <c r="F188" s="169"/>
      <c r="G188" s="216"/>
    </row>
    <row r="189" spans="1:9" s="162" customFormat="1" ht="357.75" customHeight="1">
      <c r="A189" s="78">
        <v>6</v>
      </c>
      <c r="B189" s="157" t="s">
        <v>169</v>
      </c>
      <c r="C189" s="215" t="s">
        <v>64</v>
      </c>
      <c r="D189" s="206">
        <v>39.700000000000003</v>
      </c>
      <c r="E189" s="206"/>
      <c r="F189" s="169">
        <f>D189*E189</f>
        <v>0</v>
      </c>
      <c r="G189" s="232"/>
      <c r="H189" s="160"/>
      <c r="I189" s="161"/>
    </row>
    <row r="190" spans="1:9" s="162" customFormat="1">
      <c r="A190" s="78"/>
      <c r="B190" s="157"/>
      <c r="C190" s="215"/>
      <c r="D190" s="206"/>
      <c r="E190" s="206"/>
      <c r="F190" s="169"/>
      <c r="G190" s="232"/>
      <c r="H190" s="160"/>
      <c r="I190" s="161"/>
    </row>
    <row r="191" spans="1:9" s="162" customFormat="1">
      <c r="A191" s="78"/>
      <c r="B191" s="157"/>
      <c r="C191" s="215"/>
      <c r="D191" s="206"/>
      <c r="E191" s="206"/>
      <c r="F191" s="169"/>
      <c r="G191" s="232"/>
      <c r="H191" s="160"/>
      <c r="I191" s="161"/>
    </row>
    <row r="192" spans="1:9" ht="30">
      <c r="B192" s="150" t="s">
        <v>170</v>
      </c>
      <c r="C192" s="215"/>
      <c r="D192" s="206"/>
      <c r="E192" s="205"/>
      <c r="F192" s="169"/>
      <c r="G192" s="216"/>
    </row>
    <row r="193" spans="1:9" ht="370.5">
      <c r="A193" s="78">
        <v>7</v>
      </c>
      <c r="B193" s="157" t="s">
        <v>171</v>
      </c>
      <c r="C193" s="215" t="s">
        <v>61</v>
      </c>
      <c r="D193" s="206">
        <v>1</v>
      </c>
      <c r="E193" s="205"/>
      <c r="F193" s="169">
        <f>D193*E193</f>
        <v>0</v>
      </c>
      <c r="G193" s="216"/>
    </row>
    <row r="194" spans="1:9">
      <c r="B194" s="157"/>
      <c r="C194" s="215"/>
      <c r="D194" s="206"/>
      <c r="E194" s="205"/>
      <c r="F194" s="169"/>
      <c r="G194" s="216"/>
    </row>
    <row r="195" spans="1:9" ht="356.25">
      <c r="A195" s="78">
        <v>8</v>
      </c>
      <c r="B195" s="131" t="s">
        <v>192</v>
      </c>
      <c r="C195" s="132" t="s">
        <v>63</v>
      </c>
      <c r="D195" s="133">
        <v>19.100000000000001</v>
      </c>
      <c r="E195" s="205"/>
      <c r="F195" s="169">
        <f>D195*E195</f>
        <v>0</v>
      </c>
    </row>
    <row r="196" spans="1:9">
      <c r="E196" s="205"/>
      <c r="F196" s="169"/>
    </row>
    <row r="197" spans="1:9" ht="171">
      <c r="A197" s="78">
        <v>9</v>
      </c>
      <c r="B197" s="157" t="s">
        <v>193</v>
      </c>
      <c r="C197" s="215" t="s">
        <v>64</v>
      </c>
      <c r="D197" s="206">
        <v>7.8</v>
      </c>
      <c r="E197" s="205"/>
      <c r="F197" s="169">
        <f>D197*E197</f>
        <v>0</v>
      </c>
      <c r="G197" s="216"/>
    </row>
    <row r="198" spans="1:9">
      <c r="B198" s="157"/>
      <c r="C198" s="215"/>
      <c r="D198" s="206"/>
      <c r="E198" s="205"/>
      <c r="F198" s="169"/>
      <c r="G198" s="216"/>
    </row>
    <row r="199" spans="1:9" ht="356.25">
      <c r="A199" s="78">
        <v>10</v>
      </c>
      <c r="B199" s="131" t="s">
        <v>194</v>
      </c>
      <c r="C199" s="132" t="s">
        <v>63</v>
      </c>
      <c r="D199" s="133">
        <v>10</v>
      </c>
      <c r="E199" s="205"/>
      <c r="F199" s="169">
        <f>D199*E199</f>
        <v>0</v>
      </c>
    </row>
    <row r="200" spans="1:9">
      <c r="E200" s="205"/>
      <c r="F200" s="169"/>
    </row>
    <row r="201" spans="1:9" s="162" customFormat="1" ht="44.25">
      <c r="A201" s="78">
        <v>11</v>
      </c>
      <c r="B201" s="157" t="s">
        <v>182</v>
      </c>
      <c r="C201" s="215" t="s">
        <v>64</v>
      </c>
      <c r="D201" s="206">
        <v>21.2</v>
      </c>
      <c r="E201" s="206"/>
      <c r="F201" s="169">
        <f>D201*E201</f>
        <v>0</v>
      </c>
      <c r="G201" s="232"/>
      <c r="H201" s="160"/>
      <c r="I201" s="161"/>
    </row>
    <row r="202" spans="1:9">
      <c r="E202" s="214"/>
      <c r="G202" s="216"/>
    </row>
    <row r="203" spans="1:9" s="173" customFormat="1">
      <c r="A203" s="78"/>
      <c r="B203" s="191" t="s">
        <v>97</v>
      </c>
      <c r="C203" s="192"/>
      <c r="D203" s="193"/>
      <c r="E203" s="194"/>
      <c r="F203" s="195">
        <f>SUM(F178:F202)</f>
        <v>0</v>
      </c>
      <c r="G203" s="170"/>
      <c r="H203" s="171"/>
      <c r="I203" s="172"/>
    </row>
    <row r="204" spans="1:9" s="173" customFormat="1">
      <c r="A204" s="78"/>
      <c r="B204" s="156"/>
      <c r="C204" s="156"/>
      <c r="D204" s="156"/>
      <c r="E204" s="156"/>
      <c r="F204" s="156"/>
      <c r="G204" s="170"/>
      <c r="H204" s="171"/>
      <c r="I204" s="172"/>
    </row>
    <row r="205" spans="1:9" s="173" customFormat="1">
      <c r="A205" s="78"/>
      <c r="B205" s="156"/>
      <c r="C205" s="156"/>
      <c r="D205" s="156"/>
      <c r="E205" s="156"/>
      <c r="F205" s="156"/>
      <c r="G205" s="170"/>
      <c r="H205" s="171"/>
      <c r="I205" s="172"/>
    </row>
    <row r="206" spans="1:9" s="200" customFormat="1">
      <c r="A206" s="78" t="s">
        <v>26</v>
      </c>
      <c r="B206" s="174" t="s">
        <v>100</v>
      </c>
      <c r="C206" s="196"/>
      <c r="D206" s="250"/>
      <c r="E206" s="250"/>
      <c r="F206" s="250"/>
      <c r="G206" s="202"/>
      <c r="H206" s="198"/>
      <c r="I206" s="199"/>
    </row>
    <row r="207" spans="1:9" s="173" customFormat="1">
      <c r="A207" s="78"/>
      <c r="B207" s="150"/>
      <c r="C207" s="151"/>
      <c r="D207" s="203"/>
      <c r="E207" s="203"/>
      <c r="F207" s="203"/>
      <c r="G207" s="201"/>
      <c r="H207" s="171"/>
      <c r="I207" s="172"/>
    </row>
    <row r="208" spans="1:9" s="173" customFormat="1">
      <c r="A208" s="78"/>
      <c r="B208" s="248" t="s">
        <v>72</v>
      </c>
      <c r="C208" s="248"/>
      <c r="D208" s="248"/>
      <c r="E208" s="248"/>
      <c r="F208" s="248"/>
      <c r="G208" s="170"/>
      <c r="H208" s="171"/>
      <c r="I208" s="172"/>
    </row>
    <row r="209" spans="1:9" s="173" customFormat="1" ht="28.5" customHeight="1">
      <c r="A209" s="78"/>
      <c r="B209" s="246" t="s">
        <v>91</v>
      </c>
      <c r="C209" s="246"/>
      <c r="D209" s="246"/>
      <c r="E209" s="246"/>
      <c r="F209" s="246"/>
      <c r="G209" s="170"/>
      <c r="H209" s="171"/>
      <c r="I209" s="172"/>
    </row>
    <row r="210" spans="1:9" s="173" customFormat="1" ht="42" customHeight="1">
      <c r="A210" s="78"/>
      <c r="B210" s="246" t="s">
        <v>92</v>
      </c>
      <c r="C210" s="246"/>
      <c r="D210" s="246"/>
      <c r="E210" s="246"/>
      <c r="F210" s="246"/>
      <c r="G210" s="170"/>
      <c r="H210" s="171"/>
      <c r="I210" s="172"/>
    </row>
    <row r="211" spans="1:9" s="173" customFormat="1" ht="29.25" customHeight="1">
      <c r="A211" s="78"/>
      <c r="B211" s="246" t="s">
        <v>93</v>
      </c>
      <c r="C211" s="246"/>
      <c r="D211" s="246"/>
      <c r="E211" s="246"/>
      <c r="F211" s="246"/>
      <c r="G211" s="170"/>
      <c r="H211" s="171"/>
      <c r="I211" s="172"/>
    </row>
    <row r="212" spans="1:9" s="173" customFormat="1" ht="28.5" customHeight="1">
      <c r="A212" s="78"/>
      <c r="B212" s="246" t="s">
        <v>94</v>
      </c>
      <c r="C212" s="246"/>
      <c r="D212" s="246"/>
      <c r="E212" s="246"/>
      <c r="F212" s="246"/>
      <c r="G212" s="170"/>
      <c r="H212" s="171"/>
      <c r="I212" s="172"/>
    </row>
    <row r="213" spans="1:9" s="173" customFormat="1" ht="14.25" customHeight="1">
      <c r="A213" s="78"/>
      <c r="B213" s="246" t="s">
        <v>104</v>
      </c>
      <c r="C213" s="246"/>
      <c r="D213" s="246"/>
      <c r="E213" s="246"/>
      <c r="F213" s="246"/>
      <c r="G213" s="170"/>
      <c r="H213" s="171"/>
      <c r="I213" s="172"/>
    </row>
    <row r="214" spans="1:9" s="173" customFormat="1" ht="44.25" customHeight="1">
      <c r="A214" s="78"/>
      <c r="B214" s="246" t="s">
        <v>105</v>
      </c>
      <c r="C214" s="246"/>
      <c r="D214" s="246"/>
      <c r="E214" s="246"/>
      <c r="F214" s="246"/>
      <c r="G214" s="170"/>
      <c r="H214" s="171"/>
      <c r="I214" s="172"/>
    </row>
    <row r="215" spans="1:9" s="173" customFormat="1">
      <c r="A215" s="78"/>
      <c r="B215" s="156"/>
      <c r="C215" s="156"/>
      <c r="D215" s="156"/>
      <c r="E215" s="156"/>
      <c r="F215" s="156"/>
      <c r="G215" s="170"/>
      <c r="H215" s="171"/>
      <c r="I215" s="172"/>
    </row>
    <row r="216" spans="1:9" s="173" customFormat="1">
      <c r="A216" s="78"/>
      <c r="B216" s="156" t="s">
        <v>123</v>
      </c>
      <c r="C216" s="156"/>
      <c r="D216" s="156"/>
      <c r="E216" s="156"/>
      <c r="F216" s="156"/>
      <c r="G216" s="170"/>
      <c r="H216" s="171"/>
      <c r="I216" s="172"/>
    </row>
    <row r="217" spans="1:9" ht="129.75">
      <c r="A217" s="78">
        <v>1</v>
      </c>
      <c r="B217" s="157" t="s">
        <v>202</v>
      </c>
      <c r="C217" s="181" t="s">
        <v>61</v>
      </c>
      <c r="D217" s="169">
        <v>2</v>
      </c>
      <c r="E217" s="233"/>
      <c r="F217" s="169">
        <f>D217*E217</f>
        <v>0</v>
      </c>
      <c r="G217" s="170"/>
      <c r="H217" s="171"/>
      <c r="I217" s="172"/>
    </row>
    <row r="218" spans="1:9" s="173" customFormat="1" ht="14.25" customHeight="1">
      <c r="A218" s="78"/>
      <c r="B218" s="157"/>
      <c r="C218" s="181"/>
      <c r="D218" s="152"/>
      <c r="E218" s="169"/>
      <c r="F218" s="169"/>
      <c r="G218" s="170"/>
      <c r="H218" s="171"/>
      <c r="I218" s="172"/>
    </row>
    <row r="219" spans="1:9" ht="171.75">
      <c r="A219" s="78">
        <v>2</v>
      </c>
      <c r="B219" s="157" t="s">
        <v>196</v>
      </c>
      <c r="C219" s="181" t="s">
        <v>61</v>
      </c>
      <c r="D219" s="169">
        <v>1</v>
      </c>
      <c r="E219" s="233"/>
      <c r="F219" s="169">
        <f>D219*E219</f>
        <v>0</v>
      </c>
      <c r="G219" s="170"/>
      <c r="H219" s="171"/>
      <c r="I219" s="172"/>
    </row>
    <row r="220" spans="1:9">
      <c r="B220" s="157"/>
      <c r="C220" s="136"/>
      <c r="D220" s="136"/>
      <c r="E220" s="136"/>
      <c r="F220" s="136"/>
      <c r="G220" s="170"/>
      <c r="H220" s="171"/>
      <c r="I220" s="172"/>
    </row>
    <row r="221" spans="1:9" ht="144">
      <c r="A221" s="78">
        <v>3</v>
      </c>
      <c r="B221" s="157" t="s">
        <v>172</v>
      </c>
      <c r="C221" s="181" t="s">
        <v>62</v>
      </c>
      <c r="D221" s="169">
        <v>1</v>
      </c>
      <c r="E221" s="233"/>
      <c r="F221" s="169">
        <f>D221*E221</f>
        <v>0</v>
      </c>
      <c r="G221" s="170"/>
      <c r="H221" s="171"/>
      <c r="I221" s="172"/>
    </row>
    <row r="222" spans="1:9">
      <c r="B222" s="157"/>
      <c r="C222" s="136"/>
      <c r="D222" s="136"/>
      <c r="E222" s="136"/>
      <c r="F222" s="136"/>
      <c r="G222" s="170"/>
      <c r="H222" s="171"/>
      <c r="I222" s="172"/>
    </row>
    <row r="223" spans="1:9" ht="120" customHeight="1">
      <c r="A223" s="78">
        <v>4</v>
      </c>
      <c r="B223" s="234" t="s">
        <v>173</v>
      </c>
      <c r="C223" s="181" t="s">
        <v>62</v>
      </c>
      <c r="D223" s="169">
        <v>2</v>
      </c>
      <c r="E223" s="233"/>
      <c r="F223" s="169">
        <f>D223*E223</f>
        <v>0</v>
      </c>
    </row>
    <row r="224" spans="1:9">
      <c r="B224" s="234"/>
      <c r="C224" s="181"/>
      <c r="D224" s="169"/>
      <c r="E224" s="233"/>
      <c r="F224" s="169"/>
    </row>
    <row r="225" spans="1:9" s="173" customFormat="1">
      <c r="A225" s="78"/>
      <c r="B225" s="191" t="s">
        <v>106</v>
      </c>
      <c r="C225" s="192"/>
      <c r="D225" s="193"/>
      <c r="E225" s="194"/>
      <c r="F225" s="195">
        <f>SUM(F217:F224)</f>
        <v>0</v>
      </c>
      <c r="G225" s="170"/>
      <c r="H225" s="171"/>
      <c r="I225" s="172"/>
    </row>
  </sheetData>
  <sheetProtection algorithmName="SHA-512" hashValue="F8ZaVuKlYYJsKzah85UFXFHcBRgn0k0VU+2ZS05f/MyfgIRO70GFsO/s//UUbmBN4W36zTai/mLpTosS5iq8og==" saltValue="aZKLSdBvEHdhBYYdcB5JjA==" spinCount="100000" sheet="1" objects="1" scenarios="1"/>
  <protectedRanges>
    <protectedRange sqref="E201:F201 E187:F191" name="Obseg1_2_1"/>
    <protectedRange sqref="F217 F223:F224 F221" name="Obseg1_2_1_1_1"/>
    <protectedRange sqref="E192:F194 E197:F198" name="Obseg1_2_1_1"/>
    <protectedRange sqref="F219" name="Obseg1_2_1_1_1_1"/>
  </protectedRanges>
  <mergeCells count="53">
    <mergeCell ref="B40:F40"/>
    <mergeCell ref="B29:F29"/>
    <mergeCell ref="B30:F30"/>
    <mergeCell ref="B31:F31"/>
    <mergeCell ref="B32:F32"/>
    <mergeCell ref="B33:F33"/>
    <mergeCell ref="B34:F34"/>
    <mergeCell ref="B35:F35"/>
    <mergeCell ref="B36:F36"/>
    <mergeCell ref="B37:F37"/>
    <mergeCell ref="B38:F38"/>
    <mergeCell ref="B39:F39"/>
    <mergeCell ref="B28:F28"/>
    <mergeCell ref="B2:F2"/>
    <mergeCell ref="B24:F24"/>
    <mergeCell ref="B25:F25"/>
    <mergeCell ref="B26:F26"/>
    <mergeCell ref="B27:F27"/>
    <mergeCell ref="B130:F130"/>
    <mergeCell ref="B41:F41"/>
    <mergeCell ref="B42:F42"/>
    <mergeCell ref="B43:F43"/>
    <mergeCell ref="B44:F44"/>
    <mergeCell ref="B47:F47"/>
    <mergeCell ref="B48:F48"/>
    <mergeCell ref="D125:F125"/>
    <mergeCell ref="B127:F127"/>
    <mergeCell ref="B128:F128"/>
    <mergeCell ref="B129:F129"/>
    <mergeCell ref="D54:F54"/>
    <mergeCell ref="D98:F98"/>
    <mergeCell ref="B172:F172"/>
    <mergeCell ref="B131:F131"/>
    <mergeCell ref="B132:F132"/>
    <mergeCell ref="B133:F133"/>
    <mergeCell ref="B134:F134"/>
    <mergeCell ref="B135:F135"/>
    <mergeCell ref="B136:F136"/>
    <mergeCell ref="B137:F137"/>
    <mergeCell ref="D167:F167"/>
    <mergeCell ref="B169:F169"/>
    <mergeCell ref="B170:F170"/>
    <mergeCell ref="B171:F171"/>
    <mergeCell ref="B211:F211"/>
    <mergeCell ref="B212:F212"/>
    <mergeCell ref="B213:F213"/>
    <mergeCell ref="B214:F214"/>
    <mergeCell ref="B173:F173"/>
    <mergeCell ref="B174:F174"/>
    <mergeCell ref="D206:F206"/>
    <mergeCell ref="B208:F208"/>
    <mergeCell ref="B209:F209"/>
    <mergeCell ref="B210:F210"/>
  </mergeCells>
  <pageMargins left="0.39370078740157483" right="0.39370078740157483" top="0.19685039370078741" bottom="0.19685039370078741" header="0" footer="0.39370078740157483"/>
  <pageSetup paperSize="9" scale="88"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9966"/>
    <pageSetUpPr fitToPage="1"/>
  </sheetPr>
  <dimension ref="A1:N167"/>
  <sheetViews>
    <sheetView topLeftCell="A136" zoomScaleNormal="100" zoomScaleSheetLayoutView="100" workbookViewId="0">
      <selection activeCell="F167" sqref="F167"/>
    </sheetView>
  </sheetViews>
  <sheetFormatPr defaultColWidth="9.140625" defaultRowHeight="15" customHeight="1"/>
  <cols>
    <col min="1" max="1" width="5.5703125" style="72" customWidth="1"/>
    <col min="2" max="2" width="54.28515625" style="73" customWidth="1"/>
    <col min="3" max="3" width="7.28515625" style="74" customWidth="1"/>
    <col min="4" max="4" width="10.140625" style="75" customWidth="1"/>
    <col min="5" max="5" width="15.42578125" style="75" customWidth="1"/>
    <col min="6" max="6" width="14.5703125" style="75" customWidth="1"/>
    <col min="7" max="7" width="29.5703125" style="76" customWidth="1"/>
    <col min="8" max="8" width="15.7109375" style="77" customWidth="1"/>
    <col min="9" max="9" width="9.140625" style="75"/>
    <col min="10" max="16384" width="9.140625" style="1"/>
  </cols>
  <sheetData>
    <row r="1" spans="1:9">
      <c r="A1" s="78"/>
    </row>
    <row r="2" spans="1:9" ht="15" customHeight="1">
      <c r="A2" s="78"/>
      <c r="B2" s="253" t="s">
        <v>180</v>
      </c>
      <c r="C2" s="253"/>
      <c r="D2" s="253"/>
      <c r="E2" s="253"/>
      <c r="F2" s="253"/>
    </row>
    <row r="3" spans="1:9">
      <c r="A3" s="78"/>
      <c r="B3" s="79"/>
    </row>
    <row r="4" spans="1:9">
      <c r="A4" s="78"/>
      <c r="B4" s="79"/>
    </row>
    <row r="5" spans="1:9">
      <c r="A5" s="78"/>
      <c r="B5" s="79" t="s">
        <v>18</v>
      </c>
    </row>
    <row r="6" spans="1:9">
      <c r="A6" s="78"/>
    </row>
    <row r="7" spans="1:9">
      <c r="A7" s="80" t="s">
        <v>19</v>
      </c>
      <c r="B7" s="73" t="s">
        <v>111</v>
      </c>
      <c r="F7" s="75">
        <f>F70</f>
        <v>0</v>
      </c>
    </row>
    <row r="8" spans="1:9" ht="15" customHeight="1">
      <c r="A8" s="80" t="s">
        <v>21</v>
      </c>
      <c r="B8" s="251" t="s">
        <v>23</v>
      </c>
      <c r="C8" s="251"/>
      <c r="D8" s="251"/>
      <c r="E8" s="251"/>
      <c r="F8" s="75">
        <f>F87</f>
        <v>0</v>
      </c>
    </row>
    <row r="9" spans="1:9">
      <c r="A9" s="80" t="s">
        <v>22</v>
      </c>
      <c r="B9" s="1" t="s">
        <v>25</v>
      </c>
      <c r="F9" s="75">
        <f>F109</f>
        <v>0</v>
      </c>
    </row>
    <row r="10" spans="1:9">
      <c r="A10" s="80" t="s">
        <v>24</v>
      </c>
      <c r="B10" s="73" t="s">
        <v>27</v>
      </c>
      <c r="F10" s="75">
        <f>F134</f>
        <v>0</v>
      </c>
    </row>
    <row r="11" spans="1:9">
      <c r="A11" s="80" t="s">
        <v>26</v>
      </c>
      <c r="B11" s="73" t="s">
        <v>124</v>
      </c>
      <c r="F11" s="75">
        <f>F166</f>
        <v>0</v>
      </c>
    </row>
    <row r="12" spans="1:9" s="136" customFormat="1">
      <c r="A12" s="96"/>
      <c r="B12" s="139" t="s">
        <v>233</v>
      </c>
      <c r="C12" s="140"/>
      <c r="D12" s="141"/>
      <c r="E12" s="141"/>
      <c r="F12" s="141">
        <f>SUM(F7:F11)*0.1</f>
        <v>0</v>
      </c>
      <c r="G12" s="134"/>
      <c r="H12" s="135"/>
      <c r="I12" s="133"/>
    </row>
    <row r="13" spans="1:9" s="2" customFormat="1">
      <c r="A13" s="80"/>
      <c r="B13" s="79" t="s">
        <v>28</v>
      </c>
      <c r="C13" s="82"/>
      <c r="D13" s="83"/>
      <c r="E13" s="76"/>
      <c r="F13" s="83">
        <f>SUM(F7:F12)</f>
        <v>0</v>
      </c>
      <c r="G13" s="84"/>
      <c r="H13" s="85"/>
      <c r="I13" s="83"/>
    </row>
    <row r="14" spans="1:9" s="2" customFormat="1">
      <c r="A14" s="78"/>
      <c r="B14" s="86" t="s">
        <v>29</v>
      </c>
      <c r="C14" s="87"/>
      <c r="D14" s="88"/>
      <c r="E14" s="88"/>
      <c r="F14" s="89">
        <f>F13*0.22</f>
        <v>0</v>
      </c>
      <c r="G14" s="84"/>
    </row>
    <row r="15" spans="1:9" s="2" customFormat="1">
      <c r="A15" s="78"/>
      <c r="B15" s="79"/>
      <c r="C15" s="82"/>
      <c r="D15" s="76"/>
      <c r="E15" s="76"/>
      <c r="F15" s="83"/>
      <c r="G15" s="84"/>
    </row>
    <row r="16" spans="1:9" s="2" customFormat="1">
      <c r="A16" s="78"/>
      <c r="B16" s="79" t="s">
        <v>28</v>
      </c>
      <c r="C16" s="82"/>
      <c r="D16" s="76"/>
      <c r="E16" s="76"/>
      <c r="F16" s="83">
        <f>SUM(F13:F14)</f>
        <v>0</v>
      </c>
      <c r="G16" s="84"/>
    </row>
    <row r="17" spans="1:9" s="2" customFormat="1">
      <c r="A17" s="78"/>
      <c r="B17" s="79"/>
      <c r="C17" s="82"/>
      <c r="D17" s="76"/>
      <c r="E17" s="76"/>
      <c r="F17" s="83"/>
      <c r="G17" s="84"/>
    </row>
    <row r="18" spans="1:9" s="2" customFormat="1">
      <c r="A18" s="78"/>
      <c r="B18" s="79"/>
      <c r="C18" s="82"/>
      <c r="D18" s="76"/>
      <c r="E18" s="76"/>
      <c r="F18" s="83"/>
      <c r="G18" s="84"/>
    </row>
    <row r="19" spans="1:9" s="2" customFormat="1">
      <c r="A19" s="78"/>
      <c r="B19" s="79"/>
      <c r="C19" s="82"/>
      <c r="D19" s="76"/>
      <c r="E19" s="76"/>
      <c r="F19" s="83"/>
      <c r="G19" s="84"/>
    </row>
    <row r="20" spans="1:9" s="2" customFormat="1">
      <c r="A20" s="78"/>
      <c r="B20" s="79"/>
      <c r="C20" s="82"/>
      <c r="D20" s="76"/>
      <c r="E20" s="76"/>
      <c r="F20" s="83"/>
      <c r="G20" s="84"/>
    </row>
    <row r="21" spans="1:9" s="2" customFormat="1">
      <c r="A21" s="78"/>
      <c r="B21" s="79"/>
      <c r="C21" s="82"/>
      <c r="D21" s="76"/>
      <c r="E21" s="76"/>
      <c r="F21" s="83"/>
      <c r="G21" s="84"/>
    </row>
    <row r="22" spans="1:9" s="75" customFormat="1">
      <c r="A22" s="78"/>
      <c r="B22" s="79" t="s">
        <v>30</v>
      </c>
      <c r="C22" s="74"/>
      <c r="G22" s="76"/>
      <c r="H22" s="77"/>
    </row>
    <row r="23" spans="1:9" s="75" customFormat="1">
      <c r="A23" s="78"/>
      <c r="B23" s="79"/>
      <c r="C23" s="74"/>
      <c r="G23" s="76"/>
      <c r="H23" s="77"/>
    </row>
    <row r="24" spans="1:9" s="75" customFormat="1" ht="15" customHeight="1">
      <c r="A24" s="78"/>
      <c r="B24" s="253" t="s">
        <v>31</v>
      </c>
      <c r="C24" s="253"/>
      <c r="D24" s="253"/>
      <c r="E24" s="253"/>
      <c r="F24" s="253"/>
      <c r="G24" s="2"/>
      <c r="H24" s="2"/>
    </row>
    <row r="25" spans="1:9" s="75" customFormat="1" ht="57.75" customHeight="1">
      <c r="A25" s="78"/>
      <c r="B25" s="251" t="s">
        <v>32</v>
      </c>
      <c r="C25" s="251"/>
      <c r="D25" s="251"/>
      <c r="E25" s="251"/>
      <c r="F25" s="251"/>
      <c r="G25" s="73"/>
      <c r="H25" s="73"/>
    </row>
    <row r="26" spans="1:9" s="75" customFormat="1" ht="30" customHeight="1">
      <c r="A26" s="78"/>
      <c r="B26" s="251" t="s">
        <v>33</v>
      </c>
      <c r="C26" s="251"/>
      <c r="D26" s="251"/>
      <c r="E26" s="251"/>
      <c r="F26" s="251"/>
      <c r="G26" s="73"/>
      <c r="H26" s="73"/>
    </row>
    <row r="27" spans="1:9" s="75" customFormat="1" ht="30" customHeight="1">
      <c r="A27" s="78"/>
      <c r="B27" s="251" t="s">
        <v>34</v>
      </c>
      <c r="C27" s="251"/>
      <c r="D27" s="251"/>
      <c r="E27" s="251"/>
      <c r="F27" s="251"/>
      <c r="G27" s="73"/>
      <c r="H27" s="73"/>
    </row>
    <row r="28" spans="1:9" s="75" customFormat="1" ht="30.75" customHeight="1">
      <c r="A28" s="78"/>
      <c r="B28" s="251" t="s">
        <v>35</v>
      </c>
      <c r="C28" s="251"/>
      <c r="D28" s="251"/>
      <c r="E28" s="251"/>
      <c r="F28" s="251"/>
      <c r="G28" s="73"/>
      <c r="H28" s="73"/>
    </row>
    <row r="29" spans="1:9" s="75" customFormat="1" ht="30" customHeight="1">
      <c r="A29" s="78"/>
      <c r="B29" s="251" t="s">
        <v>36</v>
      </c>
      <c r="C29" s="251"/>
      <c r="D29" s="251"/>
      <c r="E29" s="251"/>
      <c r="F29" s="251"/>
      <c r="G29" s="73"/>
      <c r="H29" s="73"/>
    </row>
    <row r="30" spans="1:9" s="75" customFormat="1" ht="57.75" customHeight="1">
      <c r="A30" s="78"/>
      <c r="B30" s="251" t="s">
        <v>37</v>
      </c>
      <c r="C30" s="251"/>
      <c r="D30" s="251"/>
      <c r="E30" s="251"/>
      <c r="F30" s="251"/>
      <c r="G30" s="73"/>
      <c r="H30" s="73"/>
    </row>
    <row r="31" spans="1:9" ht="30" customHeight="1">
      <c r="A31" s="78"/>
      <c r="B31" s="251" t="s">
        <v>38</v>
      </c>
      <c r="C31" s="251"/>
      <c r="D31" s="251"/>
      <c r="E31" s="251"/>
      <c r="F31" s="251"/>
      <c r="G31" s="67"/>
      <c r="H31" s="67"/>
    </row>
    <row r="32" spans="1:9" s="93" customFormat="1" ht="43.5" customHeight="1">
      <c r="A32" s="78"/>
      <c r="B32" s="251" t="s">
        <v>39</v>
      </c>
      <c r="C32" s="251"/>
      <c r="D32" s="251"/>
      <c r="E32" s="251"/>
      <c r="F32" s="251"/>
      <c r="G32" s="90"/>
      <c r="H32" s="91"/>
      <c r="I32" s="92"/>
    </row>
    <row r="33" spans="1:9" s="93" customFormat="1" ht="30.75" customHeight="1">
      <c r="A33" s="78"/>
      <c r="B33" s="251" t="s">
        <v>40</v>
      </c>
      <c r="C33" s="251"/>
      <c r="D33" s="251"/>
      <c r="E33" s="251"/>
      <c r="F33" s="251"/>
      <c r="G33" s="90"/>
      <c r="H33" s="91"/>
      <c r="I33" s="92"/>
    </row>
    <row r="34" spans="1:9" s="93" customFormat="1" ht="30" customHeight="1">
      <c r="A34" s="78"/>
      <c r="B34" s="251" t="s">
        <v>41</v>
      </c>
      <c r="C34" s="251"/>
      <c r="D34" s="251"/>
      <c r="E34" s="251"/>
      <c r="F34" s="251"/>
      <c r="G34" s="90"/>
      <c r="H34" s="91"/>
      <c r="I34" s="92"/>
    </row>
    <row r="35" spans="1:9" s="93" customFormat="1" ht="30.75" customHeight="1">
      <c r="A35" s="78"/>
      <c r="B35" s="251" t="s">
        <v>42</v>
      </c>
      <c r="C35" s="251"/>
      <c r="D35" s="251"/>
      <c r="E35" s="251"/>
      <c r="F35" s="251"/>
      <c r="G35" s="90"/>
      <c r="H35" s="91"/>
      <c r="I35" s="92"/>
    </row>
    <row r="36" spans="1:9" s="93" customFormat="1" ht="28.5" customHeight="1">
      <c r="A36" s="78"/>
      <c r="B36" s="251" t="s">
        <v>43</v>
      </c>
      <c r="C36" s="251"/>
      <c r="D36" s="251"/>
      <c r="E36" s="251"/>
      <c r="F36" s="251"/>
      <c r="G36" s="90"/>
      <c r="H36" s="91"/>
      <c r="I36" s="92"/>
    </row>
    <row r="37" spans="1:9" s="93" customFormat="1" ht="16.5" customHeight="1">
      <c r="A37" s="78"/>
      <c r="B37" s="251" t="s">
        <v>44</v>
      </c>
      <c r="C37" s="251"/>
      <c r="D37" s="251"/>
      <c r="E37" s="251"/>
      <c r="F37" s="251"/>
      <c r="G37" s="90"/>
      <c r="H37" s="91"/>
      <c r="I37" s="92"/>
    </row>
    <row r="38" spans="1:9" s="93" customFormat="1" ht="44.25" customHeight="1">
      <c r="A38" s="78"/>
      <c r="B38" s="251" t="s">
        <v>45</v>
      </c>
      <c r="C38" s="251"/>
      <c r="D38" s="251"/>
      <c r="E38" s="251"/>
      <c r="F38" s="251"/>
      <c r="G38" s="90"/>
      <c r="H38" s="91"/>
      <c r="I38" s="92"/>
    </row>
    <row r="39" spans="1:9" s="93" customFormat="1" ht="43.5" customHeight="1">
      <c r="A39" s="78"/>
      <c r="B39" s="251" t="s">
        <v>46</v>
      </c>
      <c r="C39" s="251"/>
      <c r="D39" s="251"/>
      <c r="E39" s="251"/>
      <c r="F39" s="251"/>
      <c r="G39" s="90"/>
      <c r="H39" s="91"/>
      <c r="I39" s="92"/>
    </row>
    <row r="40" spans="1:9" s="93" customFormat="1" ht="28.5" customHeight="1">
      <c r="A40" s="78"/>
      <c r="B40" s="251" t="s">
        <v>47</v>
      </c>
      <c r="C40" s="251"/>
      <c r="D40" s="251"/>
      <c r="E40" s="251"/>
      <c r="F40" s="251"/>
      <c r="G40" s="90"/>
      <c r="H40" s="91"/>
      <c r="I40" s="92"/>
    </row>
    <row r="41" spans="1:9" s="93" customFormat="1" ht="28.5" customHeight="1">
      <c r="A41" s="78"/>
      <c r="B41" s="251" t="s">
        <v>48</v>
      </c>
      <c r="C41" s="251"/>
      <c r="D41" s="251"/>
      <c r="E41" s="251"/>
      <c r="F41" s="251"/>
      <c r="G41" s="90"/>
      <c r="H41" s="91"/>
      <c r="I41" s="92"/>
    </row>
    <row r="42" spans="1:9" s="93" customFormat="1" ht="15" customHeight="1">
      <c r="A42" s="78"/>
      <c r="B42" s="251" t="s">
        <v>49</v>
      </c>
      <c r="C42" s="251"/>
      <c r="D42" s="251"/>
      <c r="E42" s="251"/>
      <c r="F42" s="251"/>
      <c r="G42" s="90"/>
      <c r="H42" s="91"/>
      <c r="I42" s="92"/>
    </row>
    <row r="43" spans="1:9" s="93" customFormat="1" ht="15" customHeight="1">
      <c r="A43" s="78"/>
      <c r="B43" s="251" t="s">
        <v>50</v>
      </c>
      <c r="C43" s="251"/>
      <c r="D43" s="251"/>
      <c r="E43" s="251"/>
      <c r="F43" s="251"/>
      <c r="G43" s="90"/>
      <c r="H43" s="91"/>
      <c r="I43" s="92"/>
    </row>
    <row r="44" spans="1:9" s="93" customFormat="1" ht="27.75" customHeight="1">
      <c r="A44" s="78"/>
      <c r="B44" s="251" t="s">
        <v>51</v>
      </c>
      <c r="C44" s="251"/>
      <c r="D44" s="251"/>
      <c r="E44" s="251"/>
      <c r="F44" s="251"/>
      <c r="G44" s="90"/>
      <c r="H44" s="91"/>
      <c r="I44" s="92"/>
    </row>
    <row r="45" spans="1:9">
      <c r="A45" s="78"/>
      <c r="B45" s="1"/>
      <c r="C45" s="57"/>
      <c r="D45" s="1"/>
      <c r="E45" s="1"/>
      <c r="F45" s="1"/>
      <c r="G45" s="67"/>
      <c r="H45" s="67"/>
    </row>
    <row r="46" spans="1:9">
      <c r="A46" s="78"/>
      <c r="B46" s="79" t="s">
        <v>52</v>
      </c>
      <c r="C46" s="94"/>
      <c r="D46" s="95"/>
      <c r="E46" s="95"/>
      <c r="F46" s="67"/>
      <c r="G46" s="67"/>
      <c r="H46" s="67"/>
    </row>
    <row r="47" spans="1:9" ht="60" customHeight="1">
      <c r="A47" s="78"/>
      <c r="B47" s="251" t="s">
        <v>53</v>
      </c>
      <c r="C47" s="251"/>
      <c r="D47" s="251"/>
      <c r="E47" s="251"/>
      <c r="F47" s="251"/>
      <c r="G47" s="67"/>
      <c r="H47" s="67"/>
    </row>
    <row r="48" spans="1:9" s="93" customFormat="1" ht="287.25" customHeight="1">
      <c r="A48" s="78"/>
      <c r="B48" s="251" t="s">
        <v>54</v>
      </c>
      <c r="C48" s="251"/>
      <c r="D48" s="251"/>
      <c r="E48" s="251"/>
      <c r="F48" s="251"/>
      <c r="G48" s="90"/>
      <c r="H48" s="91"/>
      <c r="I48" s="92"/>
    </row>
    <row r="49" spans="1:9">
      <c r="A49" s="78"/>
    </row>
    <row r="50" spans="1:9">
      <c r="A50" s="78"/>
    </row>
    <row r="51" spans="1:9">
      <c r="A51" s="78"/>
    </row>
    <row r="52" spans="1:9" s="96" customFormat="1">
      <c r="A52" s="96" t="s">
        <v>55</v>
      </c>
      <c r="B52" s="96" t="s">
        <v>56</v>
      </c>
      <c r="C52" s="81" t="s">
        <v>57</v>
      </c>
      <c r="D52" s="81" t="s">
        <v>58</v>
      </c>
      <c r="E52" s="81" t="s">
        <v>59</v>
      </c>
      <c r="F52" s="81" t="s">
        <v>60</v>
      </c>
    </row>
    <row r="53" spans="1:9" s="204" customFormat="1">
      <c r="A53" s="78"/>
      <c r="C53" s="222"/>
      <c r="D53" s="222"/>
      <c r="E53" s="222"/>
      <c r="F53" s="222"/>
    </row>
    <row r="54" spans="1:9" s="226" customFormat="1" ht="15" customHeight="1">
      <c r="A54" s="78" t="s">
        <v>19</v>
      </c>
      <c r="B54" s="252" t="s">
        <v>111</v>
      </c>
      <c r="C54" s="252"/>
      <c r="D54" s="252"/>
      <c r="E54" s="252"/>
      <c r="F54" s="252"/>
      <c r="G54" s="223"/>
      <c r="H54" s="224"/>
      <c r="I54" s="225"/>
    </row>
    <row r="55" spans="1:9" s="93" customFormat="1">
      <c r="A55" s="78"/>
      <c r="B55" s="97"/>
      <c r="C55" s="74"/>
      <c r="D55" s="75"/>
      <c r="E55" s="98"/>
      <c r="F55" s="98"/>
      <c r="G55" s="99"/>
      <c r="H55" s="91"/>
      <c r="I55" s="92"/>
    </row>
    <row r="56" spans="1:9" ht="77.25" customHeight="1">
      <c r="A56" s="78">
        <v>1</v>
      </c>
      <c r="B56" s="108" t="s">
        <v>154</v>
      </c>
      <c r="C56" s="74" t="s">
        <v>62</v>
      </c>
      <c r="D56" s="75">
        <v>1</v>
      </c>
      <c r="E56" s="109"/>
      <c r="F56" s="98">
        <f>D56*E56</f>
        <v>0</v>
      </c>
    </row>
    <row r="57" spans="1:9">
      <c r="A57" s="78"/>
      <c r="B57" s="108"/>
      <c r="E57" s="109"/>
      <c r="F57" s="98"/>
    </row>
    <row r="58" spans="1:9" s="173" customFormat="1" ht="30.75" customHeight="1">
      <c r="A58" s="78">
        <v>2</v>
      </c>
      <c r="B58" s="180" t="s">
        <v>155</v>
      </c>
      <c r="C58" s="151" t="s">
        <v>63</v>
      </c>
      <c r="D58" s="152">
        <v>9.1</v>
      </c>
      <c r="E58" s="109"/>
      <c r="F58" s="98">
        <f>D58*E58</f>
        <v>0</v>
      </c>
      <c r="G58" s="170"/>
      <c r="H58" s="171"/>
      <c r="I58" s="172"/>
    </row>
    <row r="59" spans="1:9">
      <c r="A59" s="78"/>
      <c r="B59" s="108"/>
      <c r="E59" s="109"/>
      <c r="F59" s="98"/>
    </row>
    <row r="60" spans="1:9" s="173" customFormat="1" ht="57">
      <c r="A60" s="78">
        <v>3</v>
      </c>
      <c r="B60" s="180" t="s">
        <v>140</v>
      </c>
      <c r="C60" s="181" t="s">
        <v>64</v>
      </c>
      <c r="D60" s="152">
        <v>14.6</v>
      </c>
      <c r="E60" s="208"/>
      <c r="F60" s="209">
        <f>D60*E60</f>
        <v>0</v>
      </c>
      <c r="G60" s="210"/>
      <c r="H60" s="172"/>
    </row>
    <row r="61" spans="1:9">
      <c r="A61" s="78"/>
      <c r="B61" s="108"/>
      <c r="E61" s="109"/>
      <c r="F61" s="98"/>
    </row>
    <row r="62" spans="1:9" s="173" customFormat="1" ht="42.75">
      <c r="A62" s="78">
        <v>4</v>
      </c>
      <c r="B62" s="180" t="s">
        <v>144</v>
      </c>
      <c r="C62" s="181" t="s">
        <v>64</v>
      </c>
      <c r="D62" s="152">
        <v>4.0999999999999996</v>
      </c>
      <c r="E62" s="208"/>
      <c r="F62" s="209">
        <f>D62*E62</f>
        <v>0</v>
      </c>
      <c r="G62" s="210"/>
      <c r="H62" s="172"/>
    </row>
    <row r="63" spans="1:9" s="173" customFormat="1">
      <c r="A63" s="78"/>
      <c r="B63" s="180"/>
      <c r="C63" s="181"/>
      <c r="D63" s="152"/>
      <c r="E63" s="208"/>
      <c r="F63" s="209"/>
      <c r="G63" s="210"/>
      <c r="H63" s="172"/>
    </row>
    <row r="64" spans="1:9" s="173" customFormat="1" ht="42.75">
      <c r="A64" s="78">
        <v>5</v>
      </c>
      <c r="B64" s="180" t="s">
        <v>195</v>
      </c>
      <c r="C64" s="181" t="s">
        <v>64</v>
      </c>
      <c r="D64" s="152">
        <v>6.2</v>
      </c>
      <c r="E64" s="208"/>
      <c r="F64" s="209">
        <f>D64*E64</f>
        <v>0</v>
      </c>
      <c r="G64" s="210"/>
      <c r="H64" s="172"/>
    </row>
    <row r="65" spans="1:9">
      <c r="A65" s="78"/>
      <c r="B65" s="108"/>
      <c r="E65" s="109"/>
      <c r="F65" s="98"/>
    </row>
    <row r="66" spans="1:9" s="173" customFormat="1" ht="48" customHeight="1">
      <c r="A66" s="78">
        <v>6</v>
      </c>
      <c r="B66" s="180" t="s">
        <v>141</v>
      </c>
      <c r="C66" s="181" t="s">
        <v>63</v>
      </c>
      <c r="D66" s="152">
        <v>42.9</v>
      </c>
      <c r="E66" s="208"/>
      <c r="F66" s="209">
        <f>D66*E66</f>
        <v>0</v>
      </c>
      <c r="G66" s="210"/>
      <c r="H66" s="172"/>
    </row>
    <row r="67" spans="1:9">
      <c r="A67" s="78"/>
      <c r="B67" s="108"/>
      <c r="E67" s="109"/>
      <c r="F67" s="98"/>
    </row>
    <row r="68" spans="1:9" ht="82.9" customHeight="1">
      <c r="A68" s="78">
        <v>7</v>
      </c>
      <c r="B68" s="108" t="s">
        <v>197</v>
      </c>
      <c r="C68" s="74" t="s">
        <v>63</v>
      </c>
      <c r="D68" s="75">
        <v>65</v>
      </c>
      <c r="E68" s="208"/>
      <c r="F68" s="209">
        <f>D68*E68</f>
        <v>0</v>
      </c>
    </row>
    <row r="69" spans="1:9">
      <c r="A69" s="78"/>
      <c r="B69" s="108"/>
      <c r="E69" s="109"/>
      <c r="F69" s="98"/>
    </row>
    <row r="70" spans="1:9" s="93" customFormat="1">
      <c r="A70" s="78"/>
      <c r="B70" s="113" t="s">
        <v>114</v>
      </c>
      <c r="C70" s="114"/>
      <c r="D70" s="115"/>
      <c r="E70" s="116"/>
      <c r="F70" s="117">
        <f>SUM(F56:F69)</f>
        <v>0</v>
      </c>
      <c r="G70" s="99"/>
      <c r="H70" s="91"/>
      <c r="I70" s="92"/>
    </row>
    <row r="71" spans="1:9" s="93" customFormat="1">
      <c r="A71" s="78"/>
      <c r="B71" s="79"/>
      <c r="C71" s="74"/>
      <c r="D71" s="75"/>
      <c r="E71" s="112"/>
      <c r="F71" s="118"/>
      <c r="G71" s="99"/>
      <c r="H71" s="91"/>
      <c r="I71" s="92"/>
    </row>
    <row r="72" spans="1:9" s="93" customFormat="1">
      <c r="A72" s="78"/>
      <c r="B72" s="79"/>
      <c r="C72" s="74"/>
      <c r="D72" s="75"/>
      <c r="E72" s="112"/>
      <c r="F72" s="118"/>
      <c r="G72" s="99"/>
      <c r="H72" s="91"/>
      <c r="I72" s="92"/>
    </row>
    <row r="73" spans="1:9" s="226" customFormat="1" ht="15" customHeight="1">
      <c r="A73" s="78" t="s">
        <v>21</v>
      </c>
      <c r="B73" s="252" t="s">
        <v>23</v>
      </c>
      <c r="C73" s="252"/>
      <c r="D73" s="252"/>
      <c r="E73" s="252"/>
      <c r="F73" s="252"/>
      <c r="G73" s="223"/>
      <c r="H73" s="224"/>
      <c r="I73" s="225"/>
    </row>
    <row r="74" spans="1:9" s="93" customFormat="1">
      <c r="A74" s="78"/>
      <c r="B74" s="79"/>
      <c r="C74" s="74"/>
      <c r="D74" s="75"/>
      <c r="E74" s="112"/>
      <c r="F74" s="118"/>
      <c r="G74" s="99"/>
      <c r="H74" s="91"/>
      <c r="I74" s="92"/>
    </row>
    <row r="75" spans="1:9" s="93" customFormat="1" ht="99.75">
      <c r="A75" s="78">
        <v>1</v>
      </c>
      <c r="B75" s="73" t="s">
        <v>115</v>
      </c>
      <c r="C75" s="74" t="s">
        <v>65</v>
      </c>
      <c r="D75" s="75">
        <v>27</v>
      </c>
      <c r="E75" s="98"/>
      <c r="F75" s="98">
        <f>D75*E75</f>
        <v>0</v>
      </c>
      <c r="G75" s="90"/>
      <c r="H75" s="91"/>
      <c r="I75" s="92"/>
    </row>
    <row r="76" spans="1:9" s="93" customFormat="1">
      <c r="A76" s="78"/>
      <c r="B76" s="79"/>
      <c r="C76" s="74"/>
      <c r="D76" s="75"/>
      <c r="E76" s="112"/>
      <c r="F76" s="118"/>
      <c r="G76" s="99"/>
      <c r="H76" s="91"/>
      <c r="I76" s="92"/>
    </row>
    <row r="77" spans="1:9" s="93" customFormat="1" ht="57">
      <c r="A77" s="78">
        <v>2</v>
      </c>
      <c r="B77" s="1" t="s">
        <v>66</v>
      </c>
      <c r="C77" s="74" t="s">
        <v>64</v>
      </c>
      <c r="D77" s="75">
        <v>51.9</v>
      </c>
      <c r="E77" s="98"/>
      <c r="F77" s="98">
        <f>D77*E77</f>
        <v>0</v>
      </c>
      <c r="G77" s="90"/>
      <c r="H77" s="91"/>
      <c r="I77" s="92"/>
    </row>
    <row r="78" spans="1:9" s="93" customFormat="1">
      <c r="A78" s="78"/>
      <c r="B78" s="79"/>
      <c r="C78" s="74"/>
      <c r="D78" s="75"/>
      <c r="E78" s="112"/>
      <c r="F78" s="118"/>
      <c r="G78" s="99"/>
      <c r="H78" s="91"/>
      <c r="I78" s="92"/>
    </row>
    <row r="79" spans="1:9" ht="42.75">
      <c r="A79" s="78">
        <v>3</v>
      </c>
      <c r="B79" s="125" t="s">
        <v>70</v>
      </c>
      <c r="C79" s="119" t="s">
        <v>65</v>
      </c>
      <c r="D79" s="120">
        <v>10</v>
      </c>
      <c r="E79" s="123"/>
      <c r="F79" s="112">
        <f>D79*E79</f>
        <v>0</v>
      </c>
      <c r="G79" s="126"/>
      <c r="H79" s="91"/>
      <c r="I79" s="92"/>
    </row>
    <row r="80" spans="1:9">
      <c r="A80" s="78"/>
      <c r="B80" s="125"/>
      <c r="C80" s="119"/>
      <c r="D80" s="120"/>
      <c r="E80" s="123"/>
      <c r="F80" s="112"/>
      <c r="G80" s="126"/>
      <c r="H80" s="91"/>
      <c r="I80" s="92"/>
    </row>
    <row r="81" spans="1:14" s="93" customFormat="1" ht="57">
      <c r="A81" s="78">
        <v>4</v>
      </c>
      <c r="B81" s="73" t="s">
        <v>68</v>
      </c>
      <c r="C81" s="74" t="s">
        <v>65</v>
      </c>
      <c r="D81" s="75">
        <v>0.9</v>
      </c>
      <c r="E81" s="123"/>
      <c r="F81" s="112">
        <f>D81*E81</f>
        <v>0</v>
      </c>
      <c r="G81" s="235"/>
      <c r="H81" s="91"/>
      <c r="I81" s="75"/>
      <c r="J81" s="1"/>
      <c r="K81" s="1"/>
      <c r="L81" s="1"/>
      <c r="M81" s="1"/>
      <c r="N81" s="1"/>
    </row>
    <row r="82" spans="1:14" s="93" customFormat="1">
      <c r="A82" s="78"/>
      <c r="B82" s="79"/>
      <c r="C82" s="74"/>
      <c r="D82" s="75"/>
      <c r="E82" s="112"/>
      <c r="F82" s="118"/>
      <c r="G82" s="99"/>
      <c r="H82" s="91"/>
      <c r="I82" s="92"/>
    </row>
    <row r="83" spans="1:14" s="93" customFormat="1" ht="71.25">
      <c r="A83" s="78">
        <v>5</v>
      </c>
      <c r="B83" s="236" t="s">
        <v>151</v>
      </c>
      <c r="C83" s="74" t="s">
        <v>64</v>
      </c>
      <c r="D83" s="75">
        <v>45.5</v>
      </c>
      <c r="E83" s="75"/>
      <c r="F83" s="75">
        <f>D83*E83</f>
        <v>0</v>
      </c>
      <c r="G83" s="110"/>
      <c r="H83" s="77"/>
      <c r="I83" s="75"/>
      <c r="J83" s="1"/>
      <c r="K83" s="1"/>
      <c r="L83" s="1"/>
      <c r="M83" s="1"/>
      <c r="N83" s="1"/>
    </row>
    <row r="84" spans="1:14" s="93" customFormat="1">
      <c r="A84" s="78"/>
      <c r="B84" s="79"/>
      <c r="C84" s="74"/>
      <c r="D84" s="75"/>
      <c r="E84" s="112"/>
      <c r="F84" s="118"/>
      <c r="G84" s="99"/>
      <c r="H84" s="91"/>
      <c r="I84" s="92"/>
    </row>
    <row r="85" spans="1:14" ht="87.75" customHeight="1">
      <c r="A85" s="78">
        <v>6</v>
      </c>
      <c r="B85" s="73" t="s">
        <v>119</v>
      </c>
      <c r="C85" s="74" t="s">
        <v>65</v>
      </c>
      <c r="D85" s="75">
        <v>9.5</v>
      </c>
      <c r="E85" s="123"/>
      <c r="F85" s="75">
        <f>D85*E85</f>
        <v>0</v>
      </c>
      <c r="G85" s="110"/>
      <c r="H85" s="121"/>
    </row>
    <row r="86" spans="1:14" s="93" customFormat="1">
      <c r="A86" s="78"/>
      <c r="B86" s="79"/>
      <c r="C86" s="74"/>
      <c r="D86" s="75"/>
      <c r="E86" s="112"/>
      <c r="F86" s="118"/>
      <c r="G86" s="99"/>
      <c r="H86" s="91"/>
      <c r="I86" s="92"/>
    </row>
    <row r="87" spans="1:14" s="93" customFormat="1">
      <c r="A87" s="78"/>
      <c r="B87" s="113" t="s">
        <v>71</v>
      </c>
      <c r="C87" s="114"/>
      <c r="D87" s="115"/>
      <c r="E87" s="116"/>
      <c r="F87" s="117">
        <f>SUM(F75:F86)</f>
        <v>0</v>
      </c>
      <c r="G87" s="99"/>
      <c r="H87" s="91"/>
      <c r="I87" s="92"/>
    </row>
    <row r="88" spans="1:14" s="93" customFormat="1">
      <c r="A88" s="78"/>
      <c r="B88" s="79"/>
      <c r="C88" s="74"/>
      <c r="D88" s="75"/>
      <c r="E88" s="112"/>
      <c r="F88" s="118"/>
      <c r="G88" s="99"/>
      <c r="H88" s="91"/>
      <c r="I88" s="92"/>
    </row>
    <row r="89" spans="1:14" s="93" customFormat="1">
      <c r="A89" s="78"/>
      <c r="B89" s="79"/>
      <c r="C89" s="74"/>
      <c r="D89" s="75"/>
      <c r="E89" s="112"/>
      <c r="F89" s="118"/>
      <c r="G89" s="99"/>
      <c r="H89" s="91"/>
      <c r="I89" s="92"/>
    </row>
    <row r="90" spans="1:14" s="226" customFormat="1" ht="15" customHeight="1">
      <c r="A90" s="78" t="s">
        <v>22</v>
      </c>
      <c r="B90" s="252" t="s">
        <v>25</v>
      </c>
      <c r="C90" s="252"/>
      <c r="D90" s="252"/>
      <c r="E90" s="252"/>
      <c r="F90" s="252"/>
      <c r="G90" s="223"/>
      <c r="H90" s="224"/>
      <c r="I90" s="225"/>
    </row>
    <row r="91" spans="1:14" s="93" customFormat="1">
      <c r="A91" s="78"/>
      <c r="B91" s="79"/>
      <c r="C91" s="74"/>
      <c r="D91" s="75"/>
      <c r="E91" s="112"/>
      <c r="F91" s="118"/>
      <c r="G91" s="99"/>
      <c r="H91" s="91"/>
      <c r="I91" s="92"/>
    </row>
    <row r="92" spans="1:14" s="173" customFormat="1">
      <c r="A92" s="78"/>
      <c r="B92" s="248" t="s">
        <v>72</v>
      </c>
      <c r="C92" s="248"/>
      <c r="D92" s="248"/>
      <c r="E92" s="248"/>
      <c r="F92" s="248"/>
      <c r="G92" s="170"/>
      <c r="H92" s="171"/>
      <c r="I92" s="172"/>
    </row>
    <row r="93" spans="1:14" s="173" customFormat="1">
      <c r="A93" s="78"/>
      <c r="B93" s="246" t="s">
        <v>73</v>
      </c>
      <c r="C93" s="246"/>
      <c r="D93" s="246"/>
      <c r="E93" s="246"/>
      <c r="F93" s="246"/>
      <c r="G93" s="170"/>
      <c r="H93" s="171"/>
      <c r="I93" s="172"/>
    </row>
    <row r="94" spans="1:14" s="173" customFormat="1" ht="44.25" customHeight="1">
      <c r="A94" s="78"/>
      <c r="B94" s="246" t="s">
        <v>74</v>
      </c>
      <c r="C94" s="246"/>
      <c r="D94" s="246"/>
      <c r="E94" s="246"/>
      <c r="F94" s="246"/>
      <c r="G94" s="170"/>
      <c r="H94" s="171"/>
      <c r="I94" s="172"/>
    </row>
    <row r="95" spans="1:14" s="173" customFormat="1" ht="43.5" customHeight="1">
      <c r="A95" s="78"/>
      <c r="B95" s="246" t="s">
        <v>75</v>
      </c>
      <c r="C95" s="246"/>
      <c r="D95" s="246"/>
      <c r="E95" s="246"/>
      <c r="F95" s="246"/>
      <c r="G95" s="170"/>
      <c r="H95" s="171"/>
      <c r="I95" s="172"/>
    </row>
    <row r="96" spans="1:14" s="173" customFormat="1" ht="45" customHeight="1">
      <c r="A96" s="78"/>
      <c r="B96" s="246" t="s">
        <v>76</v>
      </c>
      <c r="C96" s="246"/>
      <c r="D96" s="246"/>
      <c r="E96" s="246"/>
      <c r="F96" s="246"/>
      <c r="G96" s="170"/>
      <c r="H96" s="171"/>
      <c r="I96" s="172"/>
    </row>
    <row r="97" spans="1:9" s="173" customFormat="1" ht="30.75" customHeight="1">
      <c r="A97" s="78"/>
      <c r="B97" s="246" t="s">
        <v>77</v>
      </c>
      <c r="C97" s="246"/>
      <c r="D97" s="246"/>
      <c r="E97" s="246"/>
      <c r="F97" s="246"/>
      <c r="G97" s="170"/>
      <c r="H97" s="171"/>
      <c r="I97" s="172"/>
    </row>
    <row r="98" spans="1:9" s="173" customFormat="1" ht="30" customHeight="1">
      <c r="A98" s="78"/>
      <c r="B98" s="246" t="s">
        <v>78</v>
      </c>
      <c r="C98" s="246"/>
      <c r="D98" s="246"/>
      <c r="E98" s="246"/>
      <c r="F98" s="246"/>
      <c r="G98" s="170"/>
      <c r="H98" s="171"/>
      <c r="I98" s="172"/>
    </row>
    <row r="99" spans="1:9" s="173" customFormat="1" ht="88.5" customHeight="1">
      <c r="A99" s="78"/>
      <c r="B99" s="246" t="s">
        <v>101</v>
      </c>
      <c r="C99" s="246"/>
      <c r="D99" s="246"/>
      <c r="E99" s="246"/>
      <c r="F99" s="246"/>
      <c r="G99" s="170"/>
      <c r="H99" s="171"/>
      <c r="I99" s="172"/>
    </row>
    <row r="100" spans="1:9" s="173" customFormat="1" ht="30" customHeight="1">
      <c r="A100" s="78"/>
      <c r="B100" s="246" t="s">
        <v>79</v>
      </c>
      <c r="C100" s="246"/>
      <c r="D100" s="246"/>
      <c r="E100" s="246"/>
      <c r="F100" s="246"/>
      <c r="G100" s="170"/>
      <c r="H100" s="171"/>
      <c r="I100" s="172"/>
    </row>
    <row r="101" spans="1:9" s="173" customFormat="1" ht="30" customHeight="1">
      <c r="A101" s="78"/>
      <c r="B101" s="246" t="s">
        <v>80</v>
      </c>
      <c r="C101" s="246"/>
      <c r="D101" s="246"/>
      <c r="E101" s="246"/>
      <c r="F101" s="246"/>
      <c r="G101" s="170"/>
      <c r="H101" s="171"/>
      <c r="I101" s="172"/>
    </row>
    <row r="102" spans="1:9" s="173" customFormat="1" ht="45" customHeight="1">
      <c r="A102" s="78"/>
      <c r="B102" s="246" t="s">
        <v>81</v>
      </c>
      <c r="C102" s="246"/>
      <c r="D102" s="246"/>
      <c r="E102" s="246"/>
      <c r="F102" s="246"/>
      <c r="G102" s="170"/>
      <c r="H102" s="171"/>
      <c r="I102" s="172"/>
    </row>
    <row r="103" spans="1:9" s="93" customFormat="1">
      <c r="A103" s="78"/>
      <c r="B103" s="79"/>
      <c r="C103" s="74"/>
      <c r="D103" s="75"/>
      <c r="E103" s="112"/>
      <c r="F103" s="118"/>
      <c r="G103" s="99"/>
      <c r="H103" s="91"/>
      <c r="I103" s="92"/>
    </row>
    <row r="104" spans="1:9" s="229" customFormat="1" ht="57">
      <c r="A104" s="78">
        <v>1</v>
      </c>
      <c r="B104" s="168" t="s">
        <v>84</v>
      </c>
      <c r="C104" s="132"/>
      <c r="D104" s="133"/>
      <c r="E104" s="133"/>
      <c r="F104" s="133"/>
    </row>
    <row r="105" spans="1:9" s="229" customFormat="1">
      <c r="A105" s="78"/>
      <c r="B105" s="168" t="s">
        <v>183</v>
      </c>
      <c r="C105" s="181" t="s">
        <v>63</v>
      </c>
      <c r="D105" s="227">
        <v>6.2</v>
      </c>
      <c r="E105" s="228"/>
      <c r="F105" s="182">
        <f>D105*E105</f>
        <v>0</v>
      </c>
    </row>
    <row r="106" spans="1:9" s="229" customFormat="1">
      <c r="A106" s="78"/>
      <c r="B106" s="168"/>
      <c r="C106" s="181"/>
      <c r="D106" s="227"/>
      <c r="E106" s="228"/>
      <c r="F106" s="182"/>
    </row>
    <row r="107" spans="1:9" s="229" customFormat="1" ht="57">
      <c r="A107" s="78">
        <v>2</v>
      </c>
      <c r="B107" s="168" t="s">
        <v>198</v>
      </c>
      <c r="C107" s="181" t="s">
        <v>62</v>
      </c>
      <c r="D107" s="227">
        <v>1</v>
      </c>
      <c r="E107" s="228"/>
      <c r="F107" s="182">
        <f>D107*E107</f>
        <v>0</v>
      </c>
      <c r="G107" s="237"/>
    </row>
    <row r="108" spans="1:9" s="229" customFormat="1">
      <c r="A108" s="78"/>
      <c r="B108" s="168"/>
      <c r="C108" s="181"/>
      <c r="D108" s="227"/>
      <c r="E108" s="228"/>
      <c r="F108" s="182"/>
    </row>
    <row r="109" spans="1:9" s="93" customFormat="1">
      <c r="A109" s="78"/>
      <c r="B109" s="113" t="s">
        <v>90</v>
      </c>
      <c r="C109" s="114"/>
      <c r="D109" s="115"/>
      <c r="E109" s="116"/>
      <c r="F109" s="117">
        <f>SUM(F104:F108)</f>
        <v>0</v>
      </c>
      <c r="G109" s="99"/>
      <c r="H109" s="91"/>
      <c r="I109" s="92"/>
    </row>
    <row r="110" spans="1:9" s="93" customFormat="1">
      <c r="A110" s="78"/>
      <c r="B110" s="79"/>
      <c r="C110" s="74"/>
      <c r="D110" s="75"/>
      <c r="E110" s="112"/>
      <c r="F110" s="118"/>
      <c r="G110" s="99"/>
      <c r="H110" s="91"/>
      <c r="I110" s="92"/>
    </row>
    <row r="111" spans="1:9" s="93" customFormat="1">
      <c r="A111" s="78"/>
      <c r="B111" s="79"/>
      <c r="C111" s="74"/>
      <c r="D111" s="75"/>
      <c r="E111" s="112"/>
      <c r="F111" s="118"/>
      <c r="G111" s="99"/>
      <c r="H111" s="91"/>
      <c r="I111" s="92"/>
    </row>
    <row r="112" spans="1:9" s="226" customFormat="1" ht="15" customHeight="1">
      <c r="A112" s="78" t="s">
        <v>24</v>
      </c>
      <c r="B112" s="252" t="s">
        <v>27</v>
      </c>
      <c r="C112" s="252"/>
      <c r="D112" s="252"/>
      <c r="E112" s="252"/>
      <c r="F112" s="252"/>
      <c r="G112" s="223"/>
      <c r="H112" s="224"/>
      <c r="I112" s="225"/>
    </row>
    <row r="113" spans="1:9" s="93" customFormat="1">
      <c r="A113" s="78"/>
      <c r="B113" s="79"/>
      <c r="C113" s="74"/>
      <c r="D113" s="75"/>
      <c r="E113" s="112"/>
      <c r="F113" s="118"/>
      <c r="G113" s="99"/>
      <c r="H113" s="91"/>
      <c r="I113" s="92"/>
    </row>
    <row r="114" spans="1:9" s="173" customFormat="1">
      <c r="A114" s="78"/>
      <c r="B114" s="248" t="s">
        <v>72</v>
      </c>
      <c r="C114" s="248"/>
      <c r="D114" s="248"/>
      <c r="E114" s="248"/>
      <c r="F114" s="248"/>
      <c r="G114" s="170"/>
      <c r="H114" s="171"/>
      <c r="I114" s="172"/>
    </row>
    <row r="115" spans="1:9" s="173" customFormat="1" ht="28.5" customHeight="1">
      <c r="A115" s="78"/>
      <c r="B115" s="246" t="s">
        <v>91</v>
      </c>
      <c r="C115" s="246"/>
      <c r="D115" s="246"/>
      <c r="E115" s="246"/>
      <c r="F115" s="246"/>
      <c r="G115" s="170"/>
      <c r="H115" s="171"/>
      <c r="I115" s="172"/>
    </row>
    <row r="116" spans="1:9" s="173" customFormat="1" ht="42" customHeight="1">
      <c r="A116" s="78"/>
      <c r="B116" s="246" t="s">
        <v>92</v>
      </c>
      <c r="C116" s="246"/>
      <c r="D116" s="246"/>
      <c r="E116" s="246"/>
      <c r="F116" s="246"/>
      <c r="G116" s="170"/>
      <c r="H116" s="171"/>
      <c r="I116" s="172"/>
    </row>
    <row r="117" spans="1:9" s="173" customFormat="1" ht="29.25" customHeight="1">
      <c r="A117" s="78"/>
      <c r="B117" s="246" t="s">
        <v>93</v>
      </c>
      <c r="C117" s="246"/>
      <c r="D117" s="246"/>
      <c r="E117" s="246"/>
      <c r="F117" s="246"/>
      <c r="G117" s="170"/>
      <c r="H117" s="171"/>
      <c r="I117" s="172"/>
    </row>
    <row r="118" spans="1:9" s="173" customFormat="1" ht="28.5" customHeight="1">
      <c r="A118" s="78"/>
      <c r="B118" s="246" t="s">
        <v>94</v>
      </c>
      <c r="C118" s="246"/>
      <c r="D118" s="246"/>
      <c r="E118" s="246"/>
      <c r="F118" s="246"/>
      <c r="G118" s="170"/>
      <c r="H118" s="171"/>
      <c r="I118" s="172"/>
    </row>
    <row r="119" spans="1:9" s="173" customFormat="1" ht="57.75" customHeight="1">
      <c r="A119" s="78"/>
      <c r="B119" s="246" t="s">
        <v>95</v>
      </c>
      <c r="C119" s="246"/>
      <c r="D119" s="246"/>
      <c r="E119" s="246"/>
      <c r="F119" s="246"/>
      <c r="G119" s="170"/>
      <c r="H119" s="171"/>
      <c r="I119" s="172"/>
    </row>
    <row r="120" spans="1:9" s="93" customFormat="1">
      <c r="A120" s="78"/>
      <c r="B120" s="79"/>
      <c r="C120" s="74"/>
      <c r="D120" s="75"/>
      <c r="E120" s="112"/>
      <c r="F120" s="118"/>
      <c r="G120" s="99"/>
      <c r="H120" s="91"/>
      <c r="I120" s="92"/>
    </row>
    <row r="121" spans="1:9" s="93" customFormat="1">
      <c r="A121" s="78"/>
      <c r="B121" s="79"/>
      <c r="C121" s="74"/>
      <c r="D121" s="75"/>
      <c r="E121" s="112"/>
      <c r="F121" s="118"/>
      <c r="G121" s="99"/>
      <c r="H121" s="91"/>
      <c r="I121" s="92"/>
    </row>
    <row r="122" spans="1:9" s="136" customFormat="1" ht="42.75">
      <c r="A122" s="78">
        <v>1</v>
      </c>
      <c r="B122" s="157" t="s">
        <v>96</v>
      </c>
      <c r="C122" s="215" t="s">
        <v>63</v>
      </c>
      <c r="D122" s="206">
        <v>41.7</v>
      </c>
      <c r="E122" s="205"/>
      <c r="F122" s="169">
        <f>D122*E122</f>
        <v>0</v>
      </c>
      <c r="G122" s="216"/>
      <c r="H122" s="135"/>
      <c r="I122" s="133"/>
    </row>
    <row r="123" spans="1:9" s="93" customFormat="1">
      <c r="A123" s="78"/>
      <c r="B123" s="79"/>
      <c r="C123" s="74"/>
      <c r="D123" s="75"/>
      <c r="E123" s="112"/>
      <c r="F123" s="118"/>
      <c r="G123" s="99"/>
      <c r="H123" s="91"/>
      <c r="I123" s="92"/>
    </row>
    <row r="124" spans="1:9" s="136" customFormat="1" ht="44.25">
      <c r="A124" s="78">
        <v>2</v>
      </c>
      <c r="B124" s="157" t="s">
        <v>102</v>
      </c>
      <c r="C124" s="215" t="s">
        <v>64</v>
      </c>
      <c r="D124" s="206">
        <v>37.700000000000003</v>
      </c>
      <c r="E124" s="205"/>
      <c r="F124" s="169">
        <f>D124*E124</f>
        <v>0</v>
      </c>
      <c r="G124" s="216"/>
      <c r="H124" s="135"/>
      <c r="I124" s="133"/>
    </row>
    <row r="125" spans="1:9" s="136" customFormat="1">
      <c r="A125" s="78"/>
      <c r="B125" s="138"/>
      <c r="C125" s="132"/>
      <c r="D125" s="133"/>
      <c r="E125" s="214"/>
      <c r="F125" s="133"/>
      <c r="G125" s="216"/>
      <c r="H125" s="135"/>
      <c r="I125" s="133"/>
    </row>
    <row r="126" spans="1:9" s="136" customFormat="1" ht="44.25">
      <c r="A126" s="78">
        <v>3</v>
      </c>
      <c r="B126" s="157" t="s">
        <v>103</v>
      </c>
      <c r="C126" s="215" t="s">
        <v>64</v>
      </c>
      <c r="D126" s="206">
        <v>37.700000000000003</v>
      </c>
      <c r="E126" s="205"/>
      <c r="F126" s="169">
        <f>D126*E126</f>
        <v>0</v>
      </c>
      <c r="G126" s="216"/>
      <c r="H126" s="135"/>
      <c r="I126" s="133"/>
    </row>
    <row r="127" spans="1:9" s="93" customFormat="1">
      <c r="A127" s="78"/>
      <c r="B127" s="79"/>
      <c r="C127" s="74"/>
      <c r="D127" s="75"/>
      <c r="E127" s="112"/>
      <c r="F127" s="118"/>
      <c r="G127" s="99"/>
      <c r="H127" s="91"/>
      <c r="I127" s="92"/>
    </row>
    <row r="128" spans="1:9" s="162" customFormat="1" ht="324.75" customHeight="1">
      <c r="A128" s="78">
        <v>4</v>
      </c>
      <c r="B128" s="157" t="s">
        <v>169</v>
      </c>
      <c r="C128" s="215" t="s">
        <v>64</v>
      </c>
      <c r="D128" s="206">
        <v>3.6</v>
      </c>
      <c r="E128" s="206"/>
      <c r="F128" s="169">
        <f>D128*E128</f>
        <v>0</v>
      </c>
      <c r="G128" s="232"/>
      <c r="H128" s="160"/>
      <c r="I128" s="161"/>
    </row>
    <row r="129" spans="1:9" s="136" customFormat="1">
      <c r="A129" s="78"/>
      <c r="B129" s="157"/>
      <c r="C129" s="215"/>
      <c r="D129" s="206"/>
      <c r="E129" s="205"/>
      <c r="F129" s="169"/>
      <c r="G129" s="216"/>
      <c r="H129" s="135"/>
      <c r="I129" s="133"/>
    </row>
    <row r="130" spans="1:9" s="136" customFormat="1" ht="57">
      <c r="A130" s="78">
        <v>5</v>
      </c>
      <c r="B130" s="73" t="s">
        <v>200</v>
      </c>
      <c r="C130" s="215" t="s">
        <v>199</v>
      </c>
      <c r="D130" s="206">
        <v>9</v>
      </c>
      <c r="E130" s="205"/>
      <c r="F130" s="169">
        <f>D130*E130</f>
        <v>0</v>
      </c>
      <c r="G130" s="216"/>
      <c r="H130" s="135"/>
      <c r="I130" s="133"/>
    </row>
    <row r="131" spans="1:9" s="136" customFormat="1">
      <c r="A131" s="78"/>
      <c r="B131" s="73"/>
      <c r="C131" s="215"/>
      <c r="D131" s="206"/>
      <c r="E131" s="205"/>
      <c r="F131" s="169"/>
      <c r="G131" s="216"/>
      <c r="H131" s="135"/>
      <c r="I131" s="133"/>
    </row>
    <row r="132" spans="1:9" s="136" customFormat="1" ht="71.25">
      <c r="A132" s="78">
        <v>6</v>
      </c>
      <c r="B132" s="73" t="s">
        <v>201</v>
      </c>
      <c r="C132" s="215" t="s">
        <v>199</v>
      </c>
      <c r="D132" s="206">
        <v>1</v>
      </c>
      <c r="E132" s="205"/>
      <c r="F132" s="169">
        <f>D132*E132</f>
        <v>0</v>
      </c>
      <c r="G132" s="216"/>
      <c r="H132" s="135"/>
      <c r="I132" s="133"/>
    </row>
    <row r="133" spans="1:9" s="136" customFormat="1">
      <c r="A133" s="78"/>
      <c r="B133" s="157"/>
      <c r="C133" s="215"/>
      <c r="D133" s="206"/>
      <c r="E133" s="205"/>
      <c r="F133" s="169"/>
      <c r="G133" s="216"/>
      <c r="H133" s="135"/>
      <c r="I133" s="133"/>
    </row>
    <row r="134" spans="1:9" s="93" customFormat="1">
      <c r="A134" s="78"/>
      <c r="B134" s="113" t="s">
        <v>97</v>
      </c>
      <c r="C134" s="114"/>
      <c r="D134" s="115"/>
      <c r="E134" s="116"/>
      <c r="F134" s="117">
        <f>SUM(F122:F133)</f>
        <v>0</v>
      </c>
      <c r="G134" s="99"/>
      <c r="H134" s="91"/>
      <c r="I134" s="92"/>
    </row>
    <row r="135" spans="1:9" s="136" customFormat="1">
      <c r="A135" s="78"/>
      <c r="B135" s="157"/>
      <c r="C135" s="215"/>
      <c r="D135" s="206"/>
      <c r="E135" s="205"/>
      <c r="F135" s="169"/>
      <c r="G135" s="216"/>
      <c r="H135" s="135"/>
      <c r="I135" s="133"/>
    </row>
    <row r="136" spans="1:9" s="136" customFormat="1">
      <c r="A136" s="78"/>
      <c r="B136" s="157"/>
      <c r="C136" s="215"/>
      <c r="D136" s="206"/>
      <c r="E136" s="205"/>
      <c r="F136" s="169"/>
      <c r="G136" s="216"/>
      <c r="H136" s="135"/>
      <c r="I136" s="133"/>
    </row>
    <row r="137" spans="1:9" s="226" customFormat="1" ht="15" customHeight="1">
      <c r="A137" s="78" t="s">
        <v>26</v>
      </c>
      <c r="B137" s="252" t="s">
        <v>124</v>
      </c>
      <c r="C137" s="252"/>
      <c r="D137" s="252"/>
      <c r="E137" s="252"/>
      <c r="F137" s="252"/>
      <c r="G137" s="223"/>
      <c r="H137" s="224"/>
      <c r="I137" s="225"/>
    </row>
    <row r="138" spans="1:9" s="136" customFormat="1">
      <c r="A138" s="78"/>
      <c r="B138" s="157"/>
      <c r="C138" s="215"/>
      <c r="D138" s="206"/>
      <c r="E138" s="205"/>
      <c r="F138" s="169"/>
      <c r="G138" s="216"/>
      <c r="H138" s="135"/>
      <c r="I138" s="133"/>
    </row>
    <row r="139" spans="1:9" s="136" customFormat="1" ht="142.5">
      <c r="A139" s="78">
        <v>1</v>
      </c>
      <c r="B139" s="157" t="s">
        <v>203</v>
      </c>
      <c r="G139" s="216"/>
      <c r="H139" s="135"/>
      <c r="I139" s="133"/>
    </row>
    <row r="140" spans="1:9" s="136" customFormat="1">
      <c r="A140" s="78"/>
      <c r="B140" s="157" t="s">
        <v>239</v>
      </c>
      <c r="C140" s="215" t="s">
        <v>62</v>
      </c>
      <c r="D140" s="206">
        <v>2</v>
      </c>
      <c r="E140" s="206"/>
      <c r="F140" s="169">
        <f>D140*E140</f>
        <v>0</v>
      </c>
      <c r="G140" s="216"/>
      <c r="H140" s="135"/>
      <c r="I140" s="133"/>
    </row>
    <row r="141" spans="1:9" s="136" customFormat="1">
      <c r="A141" s="78"/>
      <c r="B141" s="157" t="s">
        <v>240</v>
      </c>
      <c r="C141" s="215" t="s">
        <v>62</v>
      </c>
      <c r="D141" s="206">
        <v>2</v>
      </c>
      <c r="E141" s="206"/>
      <c r="F141" s="169">
        <f>D141*E141</f>
        <v>0</v>
      </c>
      <c r="G141" s="216"/>
      <c r="H141" s="135"/>
      <c r="I141" s="133"/>
    </row>
    <row r="142" spans="1:9" s="136" customFormat="1" ht="28.5">
      <c r="A142" s="78"/>
      <c r="B142" s="157" t="s">
        <v>243</v>
      </c>
      <c r="C142" s="215" t="s">
        <v>62</v>
      </c>
      <c r="D142" s="206">
        <v>1</v>
      </c>
      <c r="E142" s="205"/>
      <c r="F142" s="169">
        <f>D142*E142</f>
        <v>0</v>
      </c>
      <c r="G142" s="216"/>
      <c r="H142" s="135"/>
      <c r="I142" s="133"/>
    </row>
    <row r="143" spans="1:9" s="136" customFormat="1">
      <c r="A143" s="78"/>
      <c r="B143" s="157"/>
      <c r="C143" s="215"/>
      <c r="D143" s="206"/>
      <c r="E143" s="205"/>
      <c r="F143" s="169"/>
      <c r="G143" s="216"/>
      <c r="H143" s="135"/>
      <c r="I143" s="133"/>
    </row>
    <row r="144" spans="1:9" s="136" customFormat="1" ht="164.25" customHeight="1">
      <c r="A144" s="78">
        <v>2</v>
      </c>
      <c r="B144" s="157" t="s">
        <v>241</v>
      </c>
      <c r="C144" s="215" t="s">
        <v>65</v>
      </c>
      <c r="D144" s="206">
        <v>0.55000000000000004</v>
      </c>
      <c r="E144" s="206"/>
      <c r="F144" s="169">
        <f>D144*E144</f>
        <v>0</v>
      </c>
      <c r="G144" s="216"/>
      <c r="H144" s="135"/>
      <c r="I144" s="133"/>
    </row>
    <row r="145" spans="1:9" s="136" customFormat="1">
      <c r="A145" s="78" t="s">
        <v>184</v>
      </c>
      <c r="B145" s="157"/>
      <c r="C145" s="215"/>
      <c r="D145" s="206"/>
      <c r="E145" s="205"/>
      <c r="F145" s="169"/>
      <c r="G145" s="216"/>
      <c r="H145" s="135"/>
      <c r="I145" s="133"/>
    </row>
    <row r="146" spans="1:9" s="136" customFormat="1" ht="57">
      <c r="A146" s="78">
        <v>3</v>
      </c>
      <c r="B146" s="157" t="s">
        <v>187</v>
      </c>
      <c r="C146" s="215" t="s">
        <v>64</v>
      </c>
      <c r="D146" s="206">
        <v>24.89</v>
      </c>
      <c r="E146" s="206"/>
      <c r="F146" s="169">
        <f>D146*E146</f>
        <v>0</v>
      </c>
      <c r="G146" s="216"/>
      <c r="H146" s="135"/>
      <c r="I146" s="133"/>
    </row>
    <row r="147" spans="1:9" s="136" customFormat="1">
      <c r="A147" s="78"/>
      <c r="B147" s="157"/>
      <c r="C147" s="215"/>
      <c r="D147" s="206"/>
      <c r="E147" s="206"/>
      <c r="F147" s="169"/>
      <c r="G147" s="216"/>
      <c r="H147" s="135"/>
      <c r="I147" s="133"/>
    </row>
    <row r="148" spans="1:9" s="136" customFormat="1" ht="85.5">
      <c r="A148" s="78">
        <v>4</v>
      </c>
      <c r="B148" s="157" t="s">
        <v>185</v>
      </c>
      <c r="C148" s="215" t="s">
        <v>64</v>
      </c>
      <c r="D148" s="206">
        <v>24.89</v>
      </c>
      <c r="E148" s="206"/>
      <c r="F148" s="169">
        <f>D148*E148</f>
        <v>0</v>
      </c>
      <c r="G148" s="216"/>
      <c r="H148" s="135"/>
      <c r="I148" s="133"/>
    </row>
    <row r="149" spans="1:9" s="136" customFormat="1">
      <c r="A149" s="78" t="s">
        <v>184</v>
      </c>
      <c r="B149" s="157"/>
      <c r="C149" s="215"/>
      <c r="D149" s="206"/>
      <c r="E149" s="206"/>
      <c r="F149" s="169"/>
      <c r="G149" s="216"/>
      <c r="H149" s="135"/>
      <c r="I149" s="133"/>
    </row>
    <row r="150" spans="1:9" s="136" customFormat="1" ht="57">
      <c r="A150" s="78">
        <v>5</v>
      </c>
      <c r="B150" s="157" t="s">
        <v>186</v>
      </c>
      <c r="C150" s="215" t="s">
        <v>63</v>
      </c>
      <c r="D150" s="206">
        <v>4.8</v>
      </c>
      <c r="E150" s="206"/>
      <c r="F150" s="169">
        <f>D150*E150</f>
        <v>0</v>
      </c>
      <c r="G150" s="216"/>
      <c r="H150" s="135"/>
      <c r="I150" s="133"/>
    </row>
    <row r="151" spans="1:9" s="136" customFormat="1">
      <c r="A151" s="78" t="s">
        <v>184</v>
      </c>
      <c r="B151" s="157"/>
      <c r="C151" s="215"/>
      <c r="D151" s="206"/>
      <c r="E151" s="206"/>
      <c r="F151" s="169"/>
      <c r="G151" s="216"/>
      <c r="H151" s="135"/>
      <c r="I151" s="133"/>
    </row>
    <row r="152" spans="1:9" s="136" customFormat="1" ht="42.75">
      <c r="A152" s="78">
        <v>6</v>
      </c>
      <c r="B152" s="157" t="s">
        <v>190</v>
      </c>
      <c r="C152" s="181" t="s">
        <v>63</v>
      </c>
      <c r="D152" s="169">
        <v>9.6</v>
      </c>
      <c r="E152" s="169"/>
      <c r="F152" s="169">
        <f>D152*E152</f>
        <v>0</v>
      </c>
      <c r="G152" s="216"/>
      <c r="H152" s="135"/>
      <c r="I152" s="133"/>
    </row>
    <row r="153" spans="1:9" s="136" customFormat="1">
      <c r="A153" s="78" t="s">
        <v>184</v>
      </c>
      <c r="B153" s="157"/>
      <c r="C153" s="181"/>
      <c r="D153" s="169"/>
      <c r="E153" s="233"/>
      <c r="F153" s="169"/>
      <c r="G153" s="216"/>
      <c r="H153" s="135"/>
      <c r="I153" s="133"/>
    </row>
    <row r="154" spans="1:9" s="136" customFormat="1" ht="57">
      <c r="A154" s="78">
        <v>7</v>
      </c>
      <c r="B154" s="157" t="s">
        <v>204</v>
      </c>
      <c r="C154" s="181" t="s">
        <v>63</v>
      </c>
      <c r="D154" s="169">
        <v>9.6</v>
      </c>
      <c r="E154" s="169"/>
      <c r="F154" s="169">
        <f>D154*E154</f>
        <v>0</v>
      </c>
      <c r="G154" s="216"/>
      <c r="H154" s="135"/>
      <c r="I154" s="133"/>
    </row>
    <row r="155" spans="1:9" s="136" customFormat="1">
      <c r="A155" s="78" t="s">
        <v>184</v>
      </c>
      <c r="B155" s="157"/>
      <c r="C155" s="215"/>
      <c r="D155" s="206"/>
      <c r="E155" s="205"/>
      <c r="F155" s="169"/>
      <c r="G155" s="216"/>
      <c r="H155" s="135"/>
      <c r="I155" s="133"/>
    </row>
    <row r="156" spans="1:9" s="136" customFormat="1" ht="71.25">
      <c r="A156" s="78">
        <v>8</v>
      </c>
      <c r="B156" s="157" t="s">
        <v>188</v>
      </c>
      <c r="C156" s="215" t="s">
        <v>63</v>
      </c>
      <c r="D156" s="206">
        <v>10.36</v>
      </c>
      <c r="E156" s="206"/>
      <c r="F156" s="169">
        <f>D156*E156</f>
        <v>0</v>
      </c>
      <c r="G156" s="216"/>
      <c r="H156" s="135"/>
      <c r="I156" s="133"/>
    </row>
    <row r="157" spans="1:9" s="136" customFormat="1">
      <c r="A157" s="78" t="s">
        <v>184</v>
      </c>
      <c r="B157" s="157"/>
      <c r="C157" s="215"/>
      <c r="D157" s="206"/>
      <c r="E157" s="206"/>
      <c r="F157" s="169"/>
      <c r="G157" s="216"/>
      <c r="H157" s="135"/>
      <c r="I157" s="133"/>
    </row>
    <row r="158" spans="1:9" s="136" customFormat="1" ht="57">
      <c r="A158" s="78">
        <v>9</v>
      </c>
      <c r="B158" s="157" t="s">
        <v>189</v>
      </c>
      <c r="C158" s="215" t="s">
        <v>63</v>
      </c>
      <c r="D158" s="206">
        <v>10.36</v>
      </c>
      <c r="E158" s="206"/>
      <c r="F158" s="169">
        <f>D158*E158</f>
        <v>0</v>
      </c>
      <c r="G158" s="216"/>
      <c r="H158" s="135"/>
      <c r="I158" s="133"/>
    </row>
    <row r="159" spans="1:9" s="136" customFormat="1">
      <c r="A159" s="78"/>
      <c r="B159" s="157"/>
      <c r="C159" s="215"/>
      <c r="D159" s="206"/>
      <c r="E159" s="206"/>
      <c r="F159" s="169"/>
      <c r="G159" s="216"/>
      <c r="H159" s="135"/>
      <c r="I159" s="133"/>
    </row>
    <row r="160" spans="1:9" s="136" customFormat="1" ht="99.75">
      <c r="A160" s="78">
        <v>10</v>
      </c>
      <c r="B160" s="157" t="s">
        <v>242</v>
      </c>
      <c r="C160" s="215" t="s">
        <v>62</v>
      </c>
      <c r="D160" s="206">
        <v>130</v>
      </c>
      <c r="E160" s="206"/>
      <c r="F160" s="169">
        <f>D160*E160</f>
        <v>0</v>
      </c>
      <c r="G160" s="216"/>
      <c r="H160" s="135"/>
      <c r="I160" s="133"/>
    </row>
    <row r="161" spans="1:9" s="136" customFormat="1">
      <c r="A161" s="78"/>
      <c r="B161" s="157"/>
      <c r="C161" s="215"/>
      <c r="D161" s="206"/>
      <c r="E161" s="206"/>
      <c r="F161" s="169"/>
      <c r="G161" s="216"/>
      <c r="H161" s="135"/>
      <c r="I161" s="133"/>
    </row>
    <row r="162" spans="1:9" s="136" customFormat="1" ht="356.25">
      <c r="A162" s="78">
        <v>11</v>
      </c>
      <c r="B162" s="157" t="s">
        <v>205</v>
      </c>
      <c r="C162" s="215" t="s">
        <v>99</v>
      </c>
      <c r="D162" s="206">
        <v>120</v>
      </c>
      <c r="E162" s="206"/>
      <c r="F162" s="169">
        <f>D162*E162</f>
        <v>0</v>
      </c>
      <c r="G162" s="216"/>
      <c r="H162" s="135"/>
      <c r="I162" s="133"/>
    </row>
    <row r="163" spans="1:9" s="136" customFormat="1">
      <c r="A163" s="78"/>
      <c r="B163" s="157"/>
      <c r="C163" s="215"/>
      <c r="D163" s="206"/>
      <c r="E163" s="206"/>
      <c r="F163" s="169"/>
      <c r="G163" s="216"/>
      <c r="H163" s="135"/>
      <c r="I163" s="133"/>
    </row>
    <row r="164" spans="1:9" s="136" customFormat="1" ht="270.75">
      <c r="A164" s="78">
        <v>12</v>
      </c>
      <c r="B164" s="157" t="s">
        <v>206</v>
      </c>
      <c r="C164" s="215" t="s">
        <v>99</v>
      </c>
      <c r="D164" s="206">
        <v>220</v>
      </c>
      <c r="E164" s="206"/>
      <c r="F164" s="169">
        <f>D164*E164</f>
        <v>0</v>
      </c>
      <c r="G164" s="216"/>
      <c r="H164" s="135"/>
      <c r="I164" s="133"/>
    </row>
    <row r="165" spans="1:9" s="93" customFormat="1">
      <c r="A165" s="78"/>
      <c r="B165" s="157"/>
      <c r="C165" s="215"/>
      <c r="D165" s="206"/>
      <c r="E165" s="205"/>
      <c r="F165" s="169"/>
      <c r="G165" s="99"/>
      <c r="H165" s="91"/>
      <c r="I165" s="92"/>
    </row>
    <row r="166" spans="1:9" s="136" customFormat="1">
      <c r="A166" s="78"/>
      <c r="B166" s="113" t="s">
        <v>177</v>
      </c>
      <c r="C166" s="114"/>
      <c r="D166" s="115"/>
      <c r="E166" s="116"/>
      <c r="F166" s="117">
        <f>SUM(F140:F165)</f>
        <v>0</v>
      </c>
      <c r="G166" s="216"/>
      <c r="H166" s="135"/>
      <c r="I166" s="133"/>
    </row>
    <row r="167" spans="1:9" ht="15" customHeight="1">
      <c r="A167" s="78"/>
      <c r="B167" s="157"/>
      <c r="C167" s="215"/>
      <c r="D167" s="206"/>
      <c r="E167" s="205"/>
      <c r="F167" s="169"/>
    </row>
  </sheetData>
  <sheetProtection algorithmName="SHA-512" hashValue="aGPwpJ3WMyy/61PcAKAexI1Y2z1ywtR/ndMIfjlFCiup3iyvMw64YDGmL+Os25XMruZchvXbsp0V2/gG8qKfpg==" saltValue="66yFcb5vyrMArcnbd5ycgg==" spinCount="100000" sheet="1" objects="1" scenarios="1"/>
  <protectedRanges>
    <protectedRange sqref="E128:F128 E144:F144 E146:F152 E154:F154 E140:F141 F142 E156:F159 E161:F164" name="Obseg1_2_1"/>
    <protectedRange sqref="E160:F160" name="Obseg1_2_1_1"/>
  </protectedRanges>
  <mergeCells count="47">
    <mergeCell ref="B137:F137"/>
    <mergeCell ref="B115:F115"/>
    <mergeCell ref="B116:F116"/>
    <mergeCell ref="B117:F117"/>
    <mergeCell ref="B118:F118"/>
    <mergeCell ref="B119:F119"/>
    <mergeCell ref="B100:F100"/>
    <mergeCell ref="B101:F101"/>
    <mergeCell ref="B102:F102"/>
    <mergeCell ref="B112:F112"/>
    <mergeCell ref="B114:F114"/>
    <mergeCell ref="B95:F95"/>
    <mergeCell ref="B96:F96"/>
    <mergeCell ref="B97:F97"/>
    <mergeCell ref="B98:F98"/>
    <mergeCell ref="B99:F99"/>
    <mergeCell ref="B73:F73"/>
    <mergeCell ref="B90:F90"/>
    <mergeCell ref="B92:F92"/>
    <mergeCell ref="B93:F93"/>
    <mergeCell ref="B94:F94"/>
    <mergeCell ref="B54:F54"/>
    <mergeCell ref="B2:F2"/>
    <mergeCell ref="B8:E8"/>
    <mergeCell ref="B24:F24"/>
    <mergeCell ref="B25:F25"/>
    <mergeCell ref="B26:F26"/>
    <mergeCell ref="B27:F27"/>
    <mergeCell ref="B28:F28"/>
    <mergeCell ref="B29:F29"/>
    <mergeCell ref="B30:F30"/>
    <mergeCell ref="B31:F31"/>
    <mergeCell ref="B32:F32"/>
    <mergeCell ref="B33:F33"/>
    <mergeCell ref="B34:F34"/>
    <mergeCell ref="B35:F35"/>
    <mergeCell ref="B36:F36"/>
    <mergeCell ref="B37:F37"/>
    <mergeCell ref="B38:F38"/>
    <mergeCell ref="B39:F39"/>
    <mergeCell ref="B40:F40"/>
    <mergeCell ref="B41:F41"/>
    <mergeCell ref="B42:F42"/>
    <mergeCell ref="B43:F43"/>
    <mergeCell ref="B44:F44"/>
    <mergeCell ref="B47:F47"/>
    <mergeCell ref="B48:F48"/>
  </mergeCells>
  <pageMargins left="0.39374999999999999" right="0.39374999999999999" top="0.196527777777778" bottom="0.196527777777778" header="0.511811023622047" footer="0.511811023622047"/>
  <pageSetup paperSize="9" scale="88" fitToHeight="0"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9966"/>
    <pageSetUpPr fitToPage="1"/>
  </sheetPr>
  <dimension ref="A1:I56"/>
  <sheetViews>
    <sheetView view="pageBreakPreview" topLeftCell="A16" zoomScaleNormal="100" zoomScaleSheetLayoutView="100" workbookViewId="0">
      <selection activeCell="F55" sqref="F55"/>
    </sheetView>
  </sheetViews>
  <sheetFormatPr defaultColWidth="9.140625" defaultRowHeight="15" customHeight="1"/>
  <cols>
    <col min="1" max="1" width="5.5703125" style="72" customWidth="1"/>
    <col min="2" max="2" width="54.28515625" style="73" customWidth="1"/>
    <col min="3" max="3" width="7.28515625" style="74" customWidth="1"/>
    <col min="4" max="4" width="10.140625" style="75" customWidth="1"/>
    <col min="5" max="5" width="15.42578125" style="75" customWidth="1"/>
    <col min="6" max="6" width="14.5703125" style="75" customWidth="1"/>
    <col min="7" max="7" width="29.5703125" style="76" customWidth="1"/>
    <col min="8" max="8" width="15.7109375" style="77" customWidth="1"/>
    <col min="9" max="9" width="9.140625" style="75"/>
    <col min="10" max="16384" width="9.140625" style="1"/>
  </cols>
  <sheetData>
    <row r="1" spans="1:9">
      <c r="A1" s="78"/>
    </row>
    <row r="2" spans="1:9" ht="15" customHeight="1">
      <c r="A2" s="78"/>
      <c r="B2" s="253" t="s">
        <v>181</v>
      </c>
      <c r="C2" s="253"/>
      <c r="D2" s="253"/>
      <c r="E2" s="253"/>
      <c r="F2" s="253"/>
    </row>
    <row r="3" spans="1:9">
      <c r="A3" s="78"/>
      <c r="B3" s="79"/>
    </row>
    <row r="4" spans="1:9">
      <c r="A4" s="78"/>
      <c r="B4" s="79"/>
    </row>
    <row r="5" spans="1:9">
      <c r="A5" s="78"/>
      <c r="B5" s="79" t="s">
        <v>18</v>
      </c>
    </row>
    <row r="6" spans="1:9">
      <c r="A6" s="78"/>
    </row>
    <row r="7" spans="1:9">
      <c r="A7" s="80" t="s">
        <v>19</v>
      </c>
      <c r="B7" s="73" t="s">
        <v>23</v>
      </c>
      <c r="F7" s="75">
        <f>F54</f>
        <v>0</v>
      </c>
    </row>
    <row r="8" spans="1:9" s="136" customFormat="1">
      <c r="A8" s="96"/>
      <c r="B8" s="139" t="s">
        <v>233</v>
      </c>
      <c r="C8" s="140"/>
      <c r="D8" s="141"/>
      <c r="E8" s="141"/>
      <c r="F8" s="141">
        <f>SUM(F7)*0.1</f>
        <v>0</v>
      </c>
      <c r="G8" s="134"/>
      <c r="H8" s="135"/>
      <c r="I8" s="133"/>
    </row>
    <row r="9" spans="1:9" s="2" customFormat="1">
      <c r="A9" s="80"/>
      <c r="B9" s="79" t="s">
        <v>28</v>
      </c>
      <c r="C9" s="82"/>
      <c r="D9" s="83"/>
      <c r="E9" s="76"/>
      <c r="F9" s="83">
        <f>SUM(F7:F8)</f>
        <v>0</v>
      </c>
      <c r="G9" s="84"/>
      <c r="H9" s="85"/>
      <c r="I9" s="83"/>
    </row>
    <row r="10" spans="1:9" s="2" customFormat="1">
      <c r="A10" s="78"/>
      <c r="B10" s="86" t="s">
        <v>29</v>
      </c>
      <c r="C10" s="87"/>
      <c r="D10" s="88"/>
      <c r="E10" s="88"/>
      <c r="F10" s="89">
        <f>F9*0.22</f>
        <v>0</v>
      </c>
      <c r="G10" s="84"/>
    </row>
    <row r="11" spans="1:9" s="2" customFormat="1">
      <c r="A11" s="78"/>
      <c r="B11" s="79"/>
      <c r="C11" s="82"/>
      <c r="D11" s="76"/>
      <c r="E11" s="76"/>
      <c r="F11" s="83"/>
      <c r="G11" s="84"/>
    </row>
    <row r="12" spans="1:9" s="2" customFormat="1">
      <c r="A12" s="78"/>
      <c r="B12" s="79" t="s">
        <v>28</v>
      </c>
      <c r="C12" s="82"/>
      <c r="D12" s="76"/>
      <c r="E12" s="76"/>
      <c r="F12" s="83">
        <f>SUM(F9:F11)</f>
        <v>0</v>
      </c>
      <c r="G12" s="84"/>
    </row>
    <row r="13" spans="1:9" s="2" customFormat="1">
      <c r="A13" s="78"/>
      <c r="B13" s="79"/>
      <c r="C13" s="82"/>
      <c r="D13" s="76"/>
      <c r="E13" s="76"/>
      <c r="F13" s="83"/>
      <c r="G13" s="84"/>
    </row>
    <row r="14" spans="1:9" s="2" customFormat="1">
      <c r="A14" s="78"/>
      <c r="B14" s="79"/>
      <c r="C14" s="82"/>
      <c r="D14" s="76"/>
      <c r="E14" s="76"/>
      <c r="F14" s="83"/>
      <c r="G14" s="84"/>
    </row>
    <row r="15" spans="1:9" s="2" customFormat="1">
      <c r="A15" s="78"/>
      <c r="B15" s="79"/>
      <c r="C15" s="82"/>
      <c r="D15" s="76"/>
      <c r="E15" s="76"/>
      <c r="F15" s="83"/>
      <c r="G15" s="84"/>
    </row>
    <row r="16" spans="1:9" s="2" customFormat="1">
      <c r="A16" s="78"/>
      <c r="B16" s="79"/>
      <c r="C16" s="82"/>
      <c r="D16" s="76"/>
      <c r="E16" s="76"/>
      <c r="F16" s="83"/>
      <c r="G16" s="84"/>
    </row>
    <row r="17" spans="1:9" s="2" customFormat="1">
      <c r="A17" s="78"/>
      <c r="B17" s="79"/>
      <c r="C17" s="82"/>
      <c r="D17" s="76"/>
      <c r="E17" s="76"/>
      <c r="F17" s="83"/>
      <c r="G17" s="84"/>
    </row>
    <row r="18" spans="1:9" s="75" customFormat="1">
      <c r="A18" s="78"/>
      <c r="B18" s="79" t="s">
        <v>30</v>
      </c>
      <c r="C18" s="74"/>
      <c r="G18" s="76"/>
      <c r="H18" s="77"/>
    </row>
    <row r="19" spans="1:9" s="75" customFormat="1">
      <c r="A19" s="78"/>
      <c r="B19" s="79"/>
      <c r="C19" s="74"/>
      <c r="G19" s="76"/>
      <c r="H19" s="77"/>
    </row>
    <row r="20" spans="1:9" s="75" customFormat="1" ht="15" customHeight="1">
      <c r="A20" s="78"/>
      <c r="B20" s="253" t="s">
        <v>31</v>
      </c>
      <c r="C20" s="253"/>
      <c r="D20" s="253"/>
      <c r="E20" s="253"/>
      <c r="F20" s="253"/>
      <c r="G20" s="2"/>
      <c r="H20" s="2"/>
    </row>
    <row r="21" spans="1:9" s="75" customFormat="1" ht="57.75" customHeight="1">
      <c r="A21" s="78"/>
      <c r="B21" s="251" t="s">
        <v>32</v>
      </c>
      <c r="C21" s="251"/>
      <c r="D21" s="251"/>
      <c r="E21" s="251"/>
      <c r="F21" s="251"/>
      <c r="G21" s="73"/>
      <c r="H21" s="73"/>
    </row>
    <row r="22" spans="1:9" s="75" customFormat="1" ht="30" customHeight="1">
      <c r="A22" s="78"/>
      <c r="B22" s="251" t="s">
        <v>33</v>
      </c>
      <c r="C22" s="251"/>
      <c r="D22" s="251"/>
      <c r="E22" s="251"/>
      <c r="F22" s="251"/>
      <c r="G22" s="73"/>
      <c r="H22" s="73"/>
    </row>
    <row r="23" spans="1:9" s="75" customFormat="1" ht="30" customHeight="1">
      <c r="A23" s="78"/>
      <c r="B23" s="251" t="s">
        <v>34</v>
      </c>
      <c r="C23" s="251"/>
      <c r="D23" s="251"/>
      <c r="E23" s="251"/>
      <c r="F23" s="251"/>
      <c r="G23" s="73"/>
      <c r="H23" s="73"/>
    </row>
    <row r="24" spans="1:9" s="75" customFormat="1" ht="30.75" customHeight="1">
      <c r="A24" s="78"/>
      <c r="B24" s="251" t="s">
        <v>35</v>
      </c>
      <c r="C24" s="251"/>
      <c r="D24" s="251"/>
      <c r="E24" s="251"/>
      <c r="F24" s="251"/>
      <c r="G24" s="73"/>
      <c r="H24" s="73"/>
    </row>
    <row r="25" spans="1:9" s="75" customFormat="1" ht="30" customHeight="1">
      <c r="A25" s="78"/>
      <c r="B25" s="251" t="s">
        <v>36</v>
      </c>
      <c r="C25" s="251"/>
      <c r="D25" s="251"/>
      <c r="E25" s="251"/>
      <c r="F25" s="251"/>
      <c r="G25" s="73"/>
      <c r="H25" s="73"/>
    </row>
    <row r="26" spans="1:9" s="75" customFormat="1" ht="57.75" customHeight="1">
      <c r="A26" s="78"/>
      <c r="B26" s="251" t="s">
        <v>37</v>
      </c>
      <c r="C26" s="251"/>
      <c r="D26" s="251"/>
      <c r="E26" s="251"/>
      <c r="F26" s="251"/>
      <c r="G26" s="73"/>
      <c r="H26" s="73"/>
    </row>
    <row r="27" spans="1:9" ht="30" customHeight="1">
      <c r="A27" s="78"/>
      <c r="B27" s="251" t="s">
        <v>38</v>
      </c>
      <c r="C27" s="251"/>
      <c r="D27" s="251"/>
      <c r="E27" s="251"/>
      <c r="F27" s="251"/>
      <c r="G27" s="67"/>
      <c r="H27" s="67"/>
    </row>
    <row r="28" spans="1:9" s="93" customFormat="1" ht="43.5" customHeight="1">
      <c r="A28" s="78"/>
      <c r="B28" s="251" t="s">
        <v>39</v>
      </c>
      <c r="C28" s="251"/>
      <c r="D28" s="251"/>
      <c r="E28" s="251"/>
      <c r="F28" s="251"/>
      <c r="G28" s="90"/>
      <c r="H28" s="91"/>
      <c r="I28" s="92"/>
    </row>
    <row r="29" spans="1:9" s="93" customFormat="1" ht="30.75" customHeight="1">
      <c r="A29" s="78"/>
      <c r="B29" s="251" t="s">
        <v>40</v>
      </c>
      <c r="C29" s="251"/>
      <c r="D29" s="251"/>
      <c r="E29" s="251"/>
      <c r="F29" s="251"/>
      <c r="G29" s="90"/>
      <c r="H29" s="91"/>
      <c r="I29" s="92"/>
    </row>
    <row r="30" spans="1:9" s="93" customFormat="1" ht="30" customHeight="1">
      <c r="A30" s="78"/>
      <c r="B30" s="251" t="s">
        <v>41</v>
      </c>
      <c r="C30" s="251"/>
      <c r="D30" s="251"/>
      <c r="E30" s="251"/>
      <c r="F30" s="251"/>
      <c r="G30" s="90"/>
      <c r="H30" s="91"/>
      <c r="I30" s="92"/>
    </row>
    <row r="31" spans="1:9" s="93" customFormat="1" ht="30.75" customHeight="1">
      <c r="A31" s="78"/>
      <c r="B31" s="251" t="s">
        <v>42</v>
      </c>
      <c r="C31" s="251"/>
      <c r="D31" s="251"/>
      <c r="E31" s="251"/>
      <c r="F31" s="251"/>
      <c r="G31" s="90"/>
      <c r="H31" s="91"/>
      <c r="I31" s="92"/>
    </row>
    <row r="32" spans="1:9" s="93" customFormat="1" ht="28.5" customHeight="1">
      <c r="A32" s="78"/>
      <c r="B32" s="251" t="s">
        <v>43</v>
      </c>
      <c r="C32" s="251"/>
      <c r="D32" s="251"/>
      <c r="E32" s="251"/>
      <c r="F32" s="251"/>
      <c r="G32" s="90"/>
      <c r="H32" s="91"/>
      <c r="I32" s="92"/>
    </row>
    <row r="33" spans="1:9" s="93" customFormat="1" ht="16.5" customHeight="1">
      <c r="A33" s="78"/>
      <c r="B33" s="251" t="s">
        <v>44</v>
      </c>
      <c r="C33" s="251"/>
      <c r="D33" s="251"/>
      <c r="E33" s="251"/>
      <c r="F33" s="251"/>
      <c r="G33" s="90"/>
      <c r="H33" s="91"/>
      <c r="I33" s="92"/>
    </row>
    <row r="34" spans="1:9" s="93" customFormat="1" ht="44.25" customHeight="1">
      <c r="A34" s="78"/>
      <c r="B34" s="251" t="s">
        <v>45</v>
      </c>
      <c r="C34" s="251"/>
      <c r="D34" s="251"/>
      <c r="E34" s="251"/>
      <c r="F34" s="251"/>
      <c r="G34" s="90"/>
      <c r="H34" s="91"/>
      <c r="I34" s="92"/>
    </row>
    <row r="35" spans="1:9" s="93" customFormat="1" ht="43.5" customHeight="1">
      <c r="A35" s="78"/>
      <c r="B35" s="251" t="s">
        <v>46</v>
      </c>
      <c r="C35" s="251"/>
      <c r="D35" s="251"/>
      <c r="E35" s="251"/>
      <c r="F35" s="251"/>
      <c r="G35" s="90"/>
      <c r="H35" s="91"/>
      <c r="I35" s="92"/>
    </row>
    <row r="36" spans="1:9" s="93" customFormat="1" ht="28.5" customHeight="1">
      <c r="A36" s="78"/>
      <c r="B36" s="251" t="s">
        <v>47</v>
      </c>
      <c r="C36" s="251"/>
      <c r="D36" s="251"/>
      <c r="E36" s="251"/>
      <c r="F36" s="251"/>
      <c r="G36" s="90"/>
      <c r="H36" s="91"/>
      <c r="I36" s="92"/>
    </row>
    <row r="37" spans="1:9" s="93" customFormat="1" ht="28.5" customHeight="1">
      <c r="A37" s="78"/>
      <c r="B37" s="251" t="s">
        <v>48</v>
      </c>
      <c r="C37" s="251"/>
      <c r="D37" s="251"/>
      <c r="E37" s="251"/>
      <c r="F37" s="251"/>
      <c r="G37" s="90"/>
      <c r="H37" s="91"/>
      <c r="I37" s="92"/>
    </row>
    <row r="38" spans="1:9" s="93" customFormat="1" ht="15" customHeight="1">
      <c r="A38" s="78"/>
      <c r="B38" s="251" t="s">
        <v>49</v>
      </c>
      <c r="C38" s="251"/>
      <c r="D38" s="251"/>
      <c r="E38" s="251"/>
      <c r="F38" s="251"/>
      <c r="G38" s="90"/>
      <c r="H38" s="91"/>
      <c r="I38" s="92"/>
    </row>
    <row r="39" spans="1:9" s="93" customFormat="1" ht="15" customHeight="1">
      <c r="A39" s="78"/>
      <c r="B39" s="251" t="s">
        <v>50</v>
      </c>
      <c r="C39" s="251"/>
      <c r="D39" s="251"/>
      <c r="E39" s="251"/>
      <c r="F39" s="251"/>
      <c r="G39" s="90"/>
      <c r="H39" s="91"/>
      <c r="I39" s="92"/>
    </row>
    <row r="40" spans="1:9" s="93" customFormat="1" ht="27.75" customHeight="1">
      <c r="A40" s="78"/>
      <c r="B40" s="251" t="s">
        <v>51</v>
      </c>
      <c r="C40" s="251"/>
      <c r="D40" s="251"/>
      <c r="E40" s="251"/>
      <c r="F40" s="251"/>
      <c r="G40" s="90"/>
      <c r="H40" s="91"/>
      <c r="I40" s="92"/>
    </row>
    <row r="41" spans="1:9">
      <c r="A41" s="78"/>
      <c r="B41" s="1"/>
      <c r="C41" s="57"/>
      <c r="D41" s="1"/>
      <c r="E41" s="1"/>
      <c r="F41" s="1"/>
      <c r="G41" s="67"/>
      <c r="H41" s="67"/>
    </row>
    <row r="42" spans="1:9">
      <c r="A42" s="78"/>
      <c r="B42" s="79" t="s">
        <v>52</v>
      </c>
      <c r="C42" s="94"/>
      <c r="D42" s="95"/>
      <c r="E42" s="95"/>
      <c r="F42" s="67"/>
      <c r="G42" s="67"/>
      <c r="H42" s="67"/>
    </row>
    <row r="43" spans="1:9" ht="60" customHeight="1">
      <c r="A43" s="78"/>
      <c r="B43" s="251" t="s">
        <v>53</v>
      </c>
      <c r="C43" s="251"/>
      <c r="D43" s="251"/>
      <c r="E43" s="251"/>
      <c r="F43" s="251"/>
      <c r="G43" s="67"/>
      <c r="H43" s="67"/>
    </row>
    <row r="44" spans="1:9" s="93" customFormat="1" ht="287.25" customHeight="1">
      <c r="A44" s="78"/>
      <c r="B44" s="251" t="s">
        <v>54</v>
      </c>
      <c r="C44" s="251"/>
      <c r="D44" s="251"/>
      <c r="E44" s="251"/>
      <c r="F44" s="251"/>
      <c r="G44" s="90"/>
      <c r="H44" s="91"/>
      <c r="I44" s="92"/>
    </row>
    <row r="45" spans="1:9">
      <c r="A45" s="78"/>
    </row>
    <row r="46" spans="1:9">
      <c r="A46" s="78"/>
    </row>
    <row r="47" spans="1:9">
      <c r="A47" s="78"/>
    </row>
    <row r="48" spans="1:9" s="96" customFormat="1">
      <c r="A48" s="96" t="s">
        <v>55</v>
      </c>
      <c r="B48" s="96" t="s">
        <v>56</v>
      </c>
      <c r="C48" s="81" t="s">
        <v>57</v>
      </c>
      <c r="D48" s="81" t="s">
        <v>58</v>
      </c>
      <c r="E48" s="81" t="s">
        <v>59</v>
      </c>
      <c r="F48" s="81" t="s">
        <v>60</v>
      </c>
    </row>
    <row r="49" spans="1:9" s="93" customFormat="1">
      <c r="A49" s="78"/>
      <c r="B49" s="97"/>
      <c r="C49" s="74"/>
      <c r="D49" s="75"/>
      <c r="E49" s="98"/>
      <c r="F49" s="98"/>
      <c r="G49" s="99"/>
      <c r="H49" s="91"/>
      <c r="I49" s="92"/>
    </row>
    <row r="50" spans="1:9" s="106" customFormat="1">
      <c r="A50" s="100" t="s">
        <v>19</v>
      </c>
      <c r="B50" s="101" t="s">
        <v>23</v>
      </c>
      <c r="C50" s="102"/>
      <c r="D50" s="254"/>
      <c r="E50" s="254"/>
      <c r="F50" s="254"/>
      <c r="G50" s="103"/>
      <c r="H50" s="104"/>
      <c r="I50" s="105"/>
    </row>
    <row r="51" spans="1:9" s="93" customFormat="1">
      <c r="A51" s="78"/>
      <c r="B51" s="97"/>
      <c r="C51" s="74"/>
      <c r="D51" s="75"/>
      <c r="E51" s="98"/>
      <c r="F51" s="98"/>
      <c r="G51" s="99"/>
      <c r="H51" s="91"/>
      <c r="I51" s="92"/>
    </row>
    <row r="52" spans="1:9" ht="57">
      <c r="A52" s="78">
        <v>1</v>
      </c>
      <c r="B52" s="125" t="s">
        <v>207</v>
      </c>
      <c r="C52" s="119" t="s">
        <v>64</v>
      </c>
      <c r="D52" s="120">
        <v>28</v>
      </c>
      <c r="E52" s="123"/>
      <c r="F52" s="112">
        <f>D52*E52</f>
        <v>0</v>
      </c>
      <c r="G52" s="126"/>
      <c r="H52" s="91"/>
      <c r="I52" s="92"/>
    </row>
    <row r="53" spans="1:9">
      <c r="A53" s="78"/>
      <c r="B53" s="125"/>
      <c r="C53" s="119"/>
      <c r="D53" s="120"/>
      <c r="E53" s="123"/>
      <c r="F53" s="112"/>
      <c r="G53" s="126"/>
      <c r="H53" s="91"/>
      <c r="I53" s="92"/>
    </row>
    <row r="54" spans="1:9" s="93" customFormat="1">
      <c r="A54" s="78"/>
      <c r="B54" s="113" t="s">
        <v>71</v>
      </c>
      <c r="C54" s="114"/>
      <c r="D54" s="115"/>
      <c r="E54" s="116"/>
      <c r="F54" s="117">
        <f>SUM(F52:F53)</f>
        <v>0</v>
      </c>
      <c r="G54" s="99"/>
      <c r="H54" s="91"/>
      <c r="I54" s="92"/>
    </row>
    <row r="55" spans="1:9">
      <c r="E55" s="123"/>
      <c r="G55" s="110"/>
      <c r="H55" s="121"/>
    </row>
    <row r="56" spans="1:9" s="93" customFormat="1">
      <c r="A56" s="78"/>
      <c r="B56" s="97"/>
      <c r="C56" s="74"/>
      <c r="D56" s="75"/>
      <c r="E56" s="98"/>
      <c r="F56" s="98"/>
      <c r="G56" s="99"/>
      <c r="H56" s="91"/>
      <c r="I56" s="92"/>
    </row>
  </sheetData>
  <sheetProtection algorithmName="SHA-512" hashValue="uuZhP0M1uM2lBDYqfw/wtE8ZDPS5kihV0NQv4whxpW7p823XHLJEPGl74F3ORNnLZiTDzna2nN3bYM/TaENPOw==" saltValue="Tlh+SqgmQWsYLz5TlwMvLg==" spinCount="100000" sheet="1" objects="1" scenarios="1"/>
  <mergeCells count="25">
    <mergeCell ref="B2:F2"/>
    <mergeCell ref="B20:F20"/>
    <mergeCell ref="B21:F21"/>
    <mergeCell ref="B22:F22"/>
    <mergeCell ref="B23:F23"/>
    <mergeCell ref="B24:F24"/>
    <mergeCell ref="B25:F25"/>
    <mergeCell ref="B26:F26"/>
    <mergeCell ref="B27:F27"/>
    <mergeCell ref="B28:F28"/>
    <mergeCell ref="B29:F29"/>
    <mergeCell ref="B30:F30"/>
    <mergeCell ref="B31:F31"/>
    <mergeCell ref="B32:F32"/>
    <mergeCell ref="B33:F33"/>
    <mergeCell ref="B34:F34"/>
    <mergeCell ref="B35:F35"/>
    <mergeCell ref="B36:F36"/>
    <mergeCell ref="B37:F37"/>
    <mergeCell ref="B38:F38"/>
    <mergeCell ref="B39:F39"/>
    <mergeCell ref="B40:F40"/>
    <mergeCell ref="B43:F43"/>
    <mergeCell ref="B44:F44"/>
    <mergeCell ref="D50:F50"/>
  </mergeCells>
  <pageMargins left="0.39374999999999999" right="0.39374999999999999" top="0.196527777777778" bottom="0.196527777777778" header="0.511811023622047" footer="0.511811023622047"/>
  <pageSetup paperSize="9" scale="88" fitToHeight="0"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9966"/>
    <pageSetUpPr fitToPage="1"/>
  </sheetPr>
  <dimension ref="A1:I102"/>
  <sheetViews>
    <sheetView tabSelected="1" view="pageBreakPreview" topLeftCell="A85" zoomScaleNormal="100" zoomScaleSheetLayoutView="100" workbookViewId="0">
      <selection activeCell="F103" sqref="F103"/>
    </sheetView>
  </sheetViews>
  <sheetFormatPr defaultColWidth="9.140625" defaultRowHeight="15" customHeight="1"/>
  <cols>
    <col min="1" max="1" width="5.5703125" style="72" customWidth="1"/>
    <col min="2" max="2" width="54.28515625" style="73" customWidth="1"/>
    <col min="3" max="3" width="7.28515625" style="74" customWidth="1"/>
    <col min="4" max="4" width="10.140625" style="75" customWidth="1"/>
    <col min="5" max="5" width="15.42578125" style="75" customWidth="1"/>
    <col min="6" max="6" width="14.5703125" style="75" customWidth="1"/>
    <col min="7" max="7" width="29.5703125" style="76" customWidth="1"/>
    <col min="8" max="8" width="15.7109375" style="77" customWidth="1"/>
    <col min="9" max="9" width="9.140625" style="75"/>
    <col min="10" max="16384" width="9.140625" style="1"/>
  </cols>
  <sheetData>
    <row r="1" spans="1:9">
      <c r="A1" s="78"/>
    </row>
    <row r="2" spans="1:9" ht="15" customHeight="1">
      <c r="A2" s="78"/>
      <c r="B2" s="253" t="s">
        <v>210</v>
      </c>
      <c r="C2" s="253"/>
      <c r="D2" s="253"/>
      <c r="E2" s="253"/>
      <c r="F2" s="253"/>
    </row>
    <row r="3" spans="1:9">
      <c r="A3" s="78"/>
      <c r="B3" s="79"/>
    </row>
    <row r="4" spans="1:9">
      <c r="A4" s="78"/>
      <c r="B4" s="79"/>
    </row>
    <row r="5" spans="1:9">
      <c r="A5" s="78"/>
      <c r="B5" s="79" t="s">
        <v>125</v>
      </c>
    </row>
    <row r="6" spans="1:9">
      <c r="A6" s="78"/>
    </row>
    <row r="7" spans="1:9">
      <c r="A7" s="80" t="s">
        <v>19</v>
      </c>
      <c r="B7" s="73" t="s">
        <v>208</v>
      </c>
      <c r="F7" s="75">
        <f>F74</f>
        <v>0</v>
      </c>
    </row>
    <row r="8" spans="1:9">
      <c r="A8" s="80" t="s">
        <v>21</v>
      </c>
      <c r="B8" s="73" t="s">
        <v>211</v>
      </c>
      <c r="F8" s="75">
        <f>F88</f>
        <v>0</v>
      </c>
    </row>
    <row r="9" spans="1:9">
      <c r="A9" s="80" t="s">
        <v>22</v>
      </c>
      <c r="B9" s="73" t="s">
        <v>212</v>
      </c>
      <c r="F9" s="75">
        <f>F102</f>
        <v>0</v>
      </c>
    </row>
    <row r="10" spans="1:9" s="136" customFormat="1">
      <c r="A10" s="96"/>
      <c r="B10" s="139" t="s">
        <v>233</v>
      </c>
      <c r="C10" s="140"/>
      <c r="D10" s="141"/>
      <c r="E10" s="141"/>
      <c r="F10" s="141">
        <f>SUM(F7:F9)*0.1</f>
        <v>0</v>
      </c>
      <c r="G10" s="134"/>
      <c r="H10" s="135"/>
      <c r="I10" s="133"/>
    </row>
    <row r="11" spans="1:9" s="2" customFormat="1">
      <c r="A11" s="80"/>
      <c r="B11" s="79" t="s">
        <v>213</v>
      </c>
      <c r="C11" s="82"/>
      <c r="D11" s="83"/>
      <c r="E11" s="76"/>
      <c r="F11" s="83">
        <f>SUM(F7:F10)</f>
        <v>0</v>
      </c>
      <c r="G11" s="84"/>
      <c r="H11" s="85"/>
      <c r="I11" s="83"/>
    </row>
    <row r="12" spans="1:9" s="2" customFormat="1">
      <c r="A12" s="78"/>
      <c r="B12" s="86" t="s">
        <v>29</v>
      </c>
      <c r="C12" s="87"/>
      <c r="D12" s="88"/>
      <c r="E12" s="88"/>
      <c r="F12" s="89">
        <f>F11*0.22</f>
        <v>0</v>
      </c>
      <c r="G12" s="84"/>
    </row>
    <row r="13" spans="1:9" s="2" customFormat="1">
      <c r="A13" s="78"/>
      <c r="B13" s="79"/>
      <c r="C13" s="82"/>
      <c r="D13" s="76"/>
      <c r="E13" s="76"/>
      <c r="F13" s="83"/>
      <c r="G13" s="84"/>
    </row>
    <row r="14" spans="1:9" s="2" customFormat="1">
      <c r="A14" s="78"/>
      <c r="B14" s="79" t="s">
        <v>213</v>
      </c>
      <c r="C14" s="82"/>
      <c r="D14" s="76"/>
      <c r="E14" s="76"/>
      <c r="F14" s="83">
        <f>SUM(F11:F13)</f>
        <v>0</v>
      </c>
      <c r="G14" s="84"/>
    </row>
    <row r="15" spans="1:9" s="2" customFormat="1">
      <c r="A15" s="78"/>
      <c r="B15" s="79"/>
      <c r="C15" s="82"/>
      <c r="D15" s="76"/>
      <c r="E15" s="76"/>
      <c r="F15" s="83"/>
      <c r="G15" s="84"/>
    </row>
    <row r="16" spans="1:9" s="2" customFormat="1">
      <c r="A16" s="78"/>
      <c r="B16" s="79"/>
      <c r="C16" s="82"/>
      <c r="D16" s="76"/>
      <c r="E16" s="76"/>
      <c r="F16" s="83"/>
      <c r="G16" s="84"/>
    </row>
    <row r="17" spans="1:9" s="2" customFormat="1">
      <c r="A17" s="78"/>
      <c r="B17" s="79"/>
      <c r="C17" s="82"/>
      <c r="D17" s="76"/>
      <c r="E17" s="76"/>
      <c r="F17" s="83"/>
      <c r="G17" s="84"/>
    </row>
    <row r="18" spans="1:9" s="2" customFormat="1">
      <c r="A18" s="78"/>
      <c r="B18" s="79"/>
      <c r="C18" s="82"/>
      <c r="D18" s="76"/>
      <c r="E18" s="76"/>
      <c r="F18" s="83"/>
      <c r="G18" s="84"/>
    </row>
    <row r="19" spans="1:9" s="2" customFormat="1">
      <c r="A19" s="78"/>
      <c r="B19" s="79"/>
      <c r="C19" s="82"/>
      <c r="D19" s="76"/>
      <c r="E19" s="76"/>
      <c r="F19" s="83"/>
      <c r="G19" s="84"/>
    </row>
    <row r="20" spans="1:9" s="75" customFormat="1">
      <c r="A20" s="78"/>
      <c r="B20" s="79" t="s">
        <v>30</v>
      </c>
      <c r="C20" s="74"/>
      <c r="G20" s="76"/>
      <c r="H20" s="77"/>
    </row>
    <row r="21" spans="1:9" s="75" customFormat="1">
      <c r="A21" s="78"/>
      <c r="B21" s="79"/>
      <c r="C21" s="74"/>
      <c r="G21" s="76"/>
      <c r="H21" s="77"/>
    </row>
    <row r="22" spans="1:9" s="75" customFormat="1" ht="15" customHeight="1">
      <c r="A22" s="78"/>
      <c r="B22" s="253" t="s">
        <v>31</v>
      </c>
      <c r="C22" s="253"/>
      <c r="D22" s="253"/>
      <c r="E22" s="253"/>
      <c r="F22" s="253"/>
      <c r="G22" s="2"/>
      <c r="H22" s="2"/>
    </row>
    <row r="23" spans="1:9" s="75" customFormat="1" ht="57.75" customHeight="1">
      <c r="A23" s="78"/>
      <c r="B23" s="251" t="s">
        <v>32</v>
      </c>
      <c r="C23" s="251"/>
      <c r="D23" s="251"/>
      <c r="E23" s="251"/>
      <c r="F23" s="251"/>
      <c r="G23" s="73"/>
      <c r="H23" s="73"/>
    </row>
    <row r="24" spans="1:9" s="75" customFormat="1" ht="30" customHeight="1">
      <c r="A24" s="78"/>
      <c r="B24" s="251" t="s">
        <v>33</v>
      </c>
      <c r="C24" s="251"/>
      <c r="D24" s="251"/>
      <c r="E24" s="251"/>
      <c r="F24" s="251"/>
      <c r="G24" s="73"/>
      <c r="H24" s="73"/>
    </row>
    <row r="25" spans="1:9" s="75" customFormat="1" ht="30" customHeight="1">
      <c r="A25" s="78"/>
      <c r="B25" s="251" t="s">
        <v>34</v>
      </c>
      <c r="C25" s="251"/>
      <c r="D25" s="251"/>
      <c r="E25" s="251"/>
      <c r="F25" s="251"/>
      <c r="G25" s="73"/>
      <c r="H25" s="73"/>
    </row>
    <row r="26" spans="1:9" s="75" customFormat="1" ht="30.75" customHeight="1">
      <c r="A26" s="78"/>
      <c r="B26" s="251" t="s">
        <v>35</v>
      </c>
      <c r="C26" s="251"/>
      <c r="D26" s="251"/>
      <c r="E26" s="251"/>
      <c r="F26" s="251"/>
      <c r="G26" s="73"/>
      <c r="H26" s="73"/>
    </row>
    <row r="27" spans="1:9" s="75" customFormat="1" ht="30" customHeight="1">
      <c r="A27" s="78"/>
      <c r="B27" s="251" t="s">
        <v>36</v>
      </c>
      <c r="C27" s="251"/>
      <c r="D27" s="251"/>
      <c r="E27" s="251"/>
      <c r="F27" s="251"/>
      <c r="G27" s="73"/>
      <c r="H27" s="73"/>
    </row>
    <row r="28" spans="1:9" s="75" customFormat="1" ht="57.75" customHeight="1">
      <c r="A28" s="78"/>
      <c r="B28" s="251" t="s">
        <v>37</v>
      </c>
      <c r="C28" s="251"/>
      <c r="D28" s="251"/>
      <c r="E28" s="251"/>
      <c r="F28" s="251"/>
      <c r="G28" s="73"/>
      <c r="H28" s="73"/>
    </row>
    <row r="29" spans="1:9" ht="30" customHeight="1">
      <c r="A29" s="78"/>
      <c r="B29" s="251" t="s">
        <v>38</v>
      </c>
      <c r="C29" s="251"/>
      <c r="D29" s="251"/>
      <c r="E29" s="251"/>
      <c r="F29" s="251"/>
      <c r="G29" s="67"/>
      <c r="H29" s="67"/>
    </row>
    <row r="30" spans="1:9" s="93" customFormat="1" ht="43.5" customHeight="1">
      <c r="A30" s="78"/>
      <c r="B30" s="251" t="s">
        <v>39</v>
      </c>
      <c r="C30" s="251"/>
      <c r="D30" s="251"/>
      <c r="E30" s="251"/>
      <c r="F30" s="251"/>
      <c r="G30" s="90"/>
      <c r="H30" s="91"/>
      <c r="I30" s="92"/>
    </row>
    <row r="31" spans="1:9" s="93" customFormat="1" ht="30.75" customHeight="1">
      <c r="A31" s="78"/>
      <c r="B31" s="251" t="s">
        <v>40</v>
      </c>
      <c r="C31" s="251"/>
      <c r="D31" s="251"/>
      <c r="E31" s="251"/>
      <c r="F31" s="251"/>
      <c r="G31" s="90"/>
      <c r="H31" s="91"/>
      <c r="I31" s="92"/>
    </row>
    <row r="32" spans="1:9" s="93" customFormat="1" ht="30" customHeight="1">
      <c r="A32" s="78"/>
      <c r="B32" s="251" t="s">
        <v>41</v>
      </c>
      <c r="C32" s="251"/>
      <c r="D32" s="251"/>
      <c r="E32" s="251"/>
      <c r="F32" s="251"/>
      <c r="G32" s="90"/>
      <c r="H32" s="91"/>
      <c r="I32" s="92"/>
    </row>
    <row r="33" spans="1:9" s="93" customFormat="1" ht="30.75" customHeight="1">
      <c r="A33" s="78"/>
      <c r="B33" s="251" t="s">
        <v>42</v>
      </c>
      <c r="C33" s="251"/>
      <c r="D33" s="251"/>
      <c r="E33" s="251"/>
      <c r="F33" s="251"/>
      <c r="G33" s="90"/>
      <c r="H33" s="91"/>
      <c r="I33" s="92"/>
    </row>
    <row r="34" spans="1:9" s="93" customFormat="1" ht="28.5" customHeight="1">
      <c r="A34" s="78"/>
      <c r="B34" s="251" t="s">
        <v>43</v>
      </c>
      <c r="C34" s="251"/>
      <c r="D34" s="251"/>
      <c r="E34" s="251"/>
      <c r="F34" s="251"/>
      <c r="G34" s="90"/>
      <c r="H34" s="91"/>
      <c r="I34" s="92"/>
    </row>
    <row r="35" spans="1:9" s="93" customFormat="1" ht="16.5" customHeight="1">
      <c r="A35" s="78"/>
      <c r="B35" s="251" t="s">
        <v>44</v>
      </c>
      <c r="C35" s="251"/>
      <c r="D35" s="251"/>
      <c r="E35" s="251"/>
      <c r="F35" s="251"/>
      <c r="G35" s="90"/>
      <c r="H35" s="91"/>
      <c r="I35" s="92"/>
    </row>
    <row r="36" spans="1:9" s="93" customFormat="1" ht="44.25" customHeight="1">
      <c r="A36" s="78"/>
      <c r="B36" s="251" t="s">
        <v>45</v>
      </c>
      <c r="C36" s="251"/>
      <c r="D36" s="251"/>
      <c r="E36" s="251"/>
      <c r="F36" s="251"/>
      <c r="G36" s="90"/>
      <c r="H36" s="91"/>
      <c r="I36" s="92"/>
    </row>
    <row r="37" spans="1:9" s="93" customFormat="1" ht="43.5" customHeight="1">
      <c r="A37" s="78"/>
      <c r="B37" s="251" t="s">
        <v>46</v>
      </c>
      <c r="C37" s="251"/>
      <c r="D37" s="251"/>
      <c r="E37" s="251"/>
      <c r="F37" s="251"/>
      <c r="G37" s="90"/>
      <c r="H37" s="91"/>
      <c r="I37" s="92"/>
    </row>
    <row r="38" spans="1:9" s="93" customFormat="1" ht="28.5" customHeight="1">
      <c r="A38" s="78"/>
      <c r="B38" s="251" t="s">
        <v>47</v>
      </c>
      <c r="C38" s="251"/>
      <c r="D38" s="251"/>
      <c r="E38" s="251"/>
      <c r="F38" s="251"/>
      <c r="G38" s="90"/>
      <c r="H38" s="91"/>
      <c r="I38" s="92"/>
    </row>
    <row r="39" spans="1:9" s="93" customFormat="1" ht="28.5" customHeight="1">
      <c r="A39" s="78"/>
      <c r="B39" s="251" t="s">
        <v>48</v>
      </c>
      <c r="C39" s="251"/>
      <c r="D39" s="251"/>
      <c r="E39" s="251"/>
      <c r="F39" s="251"/>
      <c r="G39" s="90"/>
      <c r="H39" s="91"/>
      <c r="I39" s="92"/>
    </row>
    <row r="40" spans="1:9" s="93" customFormat="1" ht="15" customHeight="1">
      <c r="A40" s="78"/>
      <c r="B40" s="251" t="s">
        <v>49</v>
      </c>
      <c r="C40" s="251"/>
      <c r="D40" s="251"/>
      <c r="E40" s="251"/>
      <c r="F40" s="251"/>
      <c r="G40" s="90"/>
      <c r="H40" s="91"/>
      <c r="I40" s="92"/>
    </row>
    <row r="41" spans="1:9" s="93" customFormat="1" ht="15" customHeight="1">
      <c r="A41" s="78"/>
      <c r="B41" s="251" t="s">
        <v>50</v>
      </c>
      <c r="C41" s="251"/>
      <c r="D41" s="251"/>
      <c r="E41" s="251"/>
      <c r="F41" s="251"/>
      <c r="G41" s="90"/>
      <c r="H41" s="91"/>
      <c r="I41" s="92"/>
    </row>
    <row r="42" spans="1:9" s="93" customFormat="1" ht="27.75" customHeight="1">
      <c r="A42" s="78"/>
      <c r="B42" s="251" t="s">
        <v>51</v>
      </c>
      <c r="C42" s="251"/>
      <c r="D42" s="251"/>
      <c r="E42" s="251"/>
      <c r="F42" s="251"/>
      <c r="G42" s="90"/>
      <c r="H42" s="91"/>
      <c r="I42" s="92"/>
    </row>
    <row r="43" spans="1:9">
      <c r="A43" s="78"/>
      <c r="B43" s="1"/>
      <c r="C43" s="57"/>
      <c r="D43" s="1"/>
      <c r="E43" s="1"/>
      <c r="F43" s="1"/>
      <c r="G43" s="67"/>
      <c r="H43" s="67"/>
    </row>
    <row r="44" spans="1:9">
      <c r="A44" s="78"/>
      <c r="B44" s="79" t="s">
        <v>52</v>
      </c>
      <c r="C44" s="94"/>
      <c r="D44" s="95"/>
      <c r="E44" s="95"/>
      <c r="F44" s="67"/>
      <c r="G44" s="67"/>
      <c r="H44" s="67"/>
    </row>
    <row r="45" spans="1:9" ht="60" customHeight="1">
      <c r="A45" s="78"/>
      <c r="B45" s="251" t="s">
        <v>53</v>
      </c>
      <c r="C45" s="251"/>
      <c r="D45" s="251"/>
      <c r="E45" s="251"/>
      <c r="F45" s="251"/>
      <c r="G45" s="67"/>
      <c r="H45" s="67"/>
    </row>
    <row r="46" spans="1:9" s="93" customFormat="1" ht="287.25" customHeight="1">
      <c r="A46" s="78"/>
      <c r="B46" s="251" t="s">
        <v>54</v>
      </c>
      <c r="C46" s="251"/>
      <c r="D46" s="251"/>
      <c r="E46" s="251"/>
      <c r="F46" s="251"/>
      <c r="G46" s="90"/>
      <c r="H46" s="91"/>
      <c r="I46" s="92"/>
    </row>
    <row r="47" spans="1:9">
      <c r="A47" s="78"/>
    </row>
    <row r="48" spans="1:9">
      <c r="A48" s="78"/>
    </row>
    <row r="49" spans="1:9">
      <c r="A49" s="78"/>
    </row>
    <row r="50" spans="1:9" s="96" customFormat="1">
      <c r="A50" s="96" t="s">
        <v>55</v>
      </c>
      <c r="B50" s="96" t="s">
        <v>56</v>
      </c>
      <c r="C50" s="81" t="s">
        <v>57</v>
      </c>
      <c r="D50" s="81" t="s">
        <v>58</v>
      </c>
      <c r="E50" s="81" t="s">
        <v>59</v>
      </c>
      <c r="F50" s="81" t="s">
        <v>60</v>
      </c>
    </row>
    <row r="51" spans="1:9" s="93" customFormat="1">
      <c r="A51" s="78"/>
      <c r="B51" s="97"/>
      <c r="C51" s="74"/>
      <c r="D51" s="75"/>
      <c r="E51" s="98"/>
      <c r="F51" s="98"/>
      <c r="G51" s="99"/>
      <c r="H51" s="91"/>
      <c r="I51" s="92"/>
    </row>
    <row r="52" spans="1:9" s="106" customFormat="1">
      <c r="A52" s="100" t="s">
        <v>19</v>
      </c>
      <c r="B52" s="101" t="s">
        <v>208</v>
      </c>
      <c r="C52" s="102"/>
      <c r="D52" s="254"/>
      <c r="E52" s="254"/>
      <c r="F52" s="254"/>
      <c r="G52" s="103"/>
      <c r="H52" s="104"/>
      <c r="I52" s="105"/>
    </row>
    <row r="53" spans="1:9" s="93" customFormat="1">
      <c r="A53" s="78"/>
      <c r="B53" s="97"/>
      <c r="C53" s="74"/>
      <c r="D53" s="75"/>
      <c r="E53" s="98"/>
      <c r="F53" s="98"/>
      <c r="G53" s="99"/>
      <c r="H53" s="91"/>
      <c r="I53" s="92"/>
    </row>
    <row r="54" spans="1:9" s="93" customFormat="1" ht="99.75">
      <c r="A54" s="78">
        <v>1</v>
      </c>
      <c r="B54" s="239" t="s">
        <v>216</v>
      </c>
      <c r="C54" s="74" t="s">
        <v>215</v>
      </c>
      <c r="D54" s="75">
        <v>2200</v>
      </c>
      <c r="E54" s="123"/>
      <c r="F54" s="112">
        <f>D54*E54</f>
        <v>0</v>
      </c>
      <c r="G54" s="99"/>
      <c r="H54" s="91"/>
      <c r="I54" s="92"/>
    </row>
    <row r="55" spans="1:9" s="93" customFormat="1">
      <c r="A55" s="78"/>
      <c r="B55" s="239"/>
      <c r="C55" s="74"/>
      <c r="D55" s="75"/>
      <c r="E55" s="123"/>
      <c r="F55" s="112"/>
      <c r="G55" s="99"/>
      <c r="H55" s="91"/>
      <c r="I55" s="92"/>
    </row>
    <row r="56" spans="1:9" s="93" customFormat="1" ht="42.75">
      <c r="A56" s="78">
        <v>2</v>
      </c>
      <c r="B56" s="239" t="s">
        <v>218</v>
      </c>
      <c r="C56" s="74" t="s">
        <v>64</v>
      </c>
      <c r="D56" s="75">
        <v>10</v>
      </c>
      <c r="E56" s="123"/>
      <c r="F56" s="112">
        <f>D56*E56</f>
        <v>0</v>
      </c>
      <c r="G56" s="99"/>
      <c r="H56" s="91"/>
      <c r="I56" s="92"/>
    </row>
    <row r="57" spans="1:9" s="93" customFormat="1">
      <c r="A57" s="78"/>
      <c r="B57" s="97"/>
      <c r="C57" s="74"/>
      <c r="D57" s="75"/>
      <c r="E57" s="98"/>
      <c r="F57" s="98"/>
      <c r="G57" s="99"/>
      <c r="H57" s="91"/>
      <c r="I57" s="92"/>
    </row>
    <row r="58" spans="1:9" s="93" customFormat="1">
      <c r="A58" s="78"/>
      <c r="B58" s="97" t="s">
        <v>214</v>
      </c>
      <c r="C58" s="74"/>
      <c r="D58" s="75"/>
      <c r="E58" s="98"/>
      <c r="F58" s="98"/>
      <c r="G58" s="99"/>
      <c r="H58" s="91"/>
      <c r="I58" s="92"/>
    </row>
    <row r="59" spans="1:9" ht="42.75">
      <c r="A59" s="78">
        <v>3</v>
      </c>
      <c r="B59" s="125" t="s">
        <v>231</v>
      </c>
      <c r="C59" s="119" t="s">
        <v>62</v>
      </c>
      <c r="D59" s="120">
        <v>2</v>
      </c>
      <c r="E59" s="123"/>
      <c r="F59" s="112">
        <f>D59*E59</f>
        <v>0</v>
      </c>
      <c r="G59" s="126"/>
      <c r="H59" s="91"/>
      <c r="I59" s="92"/>
    </row>
    <row r="60" spans="1:9">
      <c r="A60" s="78"/>
      <c r="B60" s="125"/>
      <c r="C60" s="119"/>
      <c r="D60" s="120"/>
      <c r="E60" s="123"/>
      <c r="F60" s="112"/>
      <c r="G60" s="126"/>
      <c r="H60" s="91"/>
      <c r="I60" s="92"/>
    </row>
    <row r="61" spans="1:9">
      <c r="A61" s="78"/>
      <c r="B61" s="125" t="s">
        <v>217</v>
      </c>
      <c r="C61" s="119"/>
      <c r="D61" s="120"/>
      <c r="E61" s="123"/>
      <c r="F61" s="112"/>
      <c r="G61" s="126"/>
      <c r="H61" s="91"/>
      <c r="I61" s="92"/>
    </row>
    <row r="62" spans="1:9" ht="18.75" customHeight="1">
      <c r="A62" s="78">
        <v>4</v>
      </c>
      <c r="B62" s="125" t="s">
        <v>234</v>
      </c>
      <c r="C62" s="119" t="s">
        <v>62</v>
      </c>
      <c r="D62" s="120">
        <v>30</v>
      </c>
      <c r="E62" s="123"/>
      <c r="F62" s="112">
        <f>D62*E62</f>
        <v>0</v>
      </c>
      <c r="G62" s="126"/>
      <c r="H62" s="91"/>
      <c r="I62" s="92"/>
    </row>
    <row r="63" spans="1:9">
      <c r="A63" s="78"/>
      <c r="B63" s="125"/>
      <c r="C63" s="119"/>
      <c r="D63" s="120"/>
      <c r="E63" s="123"/>
      <c r="F63" s="112"/>
      <c r="G63" s="126"/>
      <c r="H63" s="91"/>
      <c r="I63" s="92"/>
    </row>
    <row r="64" spans="1:9">
      <c r="A64" s="78"/>
      <c r="B64" s="125" t="s">
        <v>235</v>
      </c>
      <c r="C64" s="119"/>
      <c r="D64" s="120"/>
      <c r="E64" s="123"/>
      <c r="F64" s="112"/>
      <c r="G64" s="126"/>
      <c r="H64" s="91"/>
      <c r="I64" s="92"/>
    </row>
    <row r="65" spans="1:9" ht="28.5">
      <c r="A65" s="78">
        <v>5</v>
      </c>
      <c r="B65" s="125" t="s">
        <v>232</v>
      </c>
      <c r="C65" s="119" t="s">
        <v>62</v>
      </c>
      <c r="D65" s="120">
        <v>11</v>
      </c>
      <c r="E65" s="123"/>
      <c r="F65" s="112">
        <f>D65*E65</f>
        <v>0</v>
      </c>
      <c r="G65" s="126"/>
      <c r="H65" s="91"/>
      <c r="I65" s="92"/>
    </row>
    <row r="66" spans="1:9">
      <c r="A66" s="78"/>
      <c r="B66" s="125"/>
      <c r="C66" s="119"/>
      <c r="D66" s="120"/>
      <c r="E66" s="123"/>
      <c r="F66" s="112"/>
      <c r="G66" s="126"/>
      <c r="H66" s="91"/>
      <c r="I66" s="92"/>
    </row>
    <row r="67" spans="1:9" ht="276" customHeight="1">
      <c r="A67" s="78">
        <v>6</v>
      </c>
      <c r="B67" s="125" t="s">
        <v>224</v>
      </c>
      <c r="C67" s="119" t="s">
        <v>62</v>
      </c>
      <c r="D67" s="120">
        <v>2</v>
      </c>
      <c r="E67" s="123"/>
      <c r="F67" s="112">
        <f>D67*E67</f>
        <v>0</v>
      </c>
      <c r="G67" s="126"/>
      <c r="H67" s="91"/>
      <c r="I67" s="92"/>
    </row>
    <row r="68" spans="1:9">
      <c r="A68" s="78"/>
      <c r="B68" s="125"/>
      <c r="C68" s="119"/>
      <c r="D68" s="120"/>
      <c r="E68" s="123"/>
      <c r="F68" s="112"/>
      <c r="G68" s="126"/>
      <c r="H68" s="91"/>
      <c r="I68" s="92"/>
    </row>
    <row r="69" spans="1:9">
      <c r="A69" s="78"/>
      <c r="B69" s="125"/>
      <c r="C69" s="119"/>
      <c r="D69" s="120"/>
      <c r="E69" s="123"/>
      <c r="F69" s="112"/>
      <c r="G69" s="126"/>
      <c r="H69" s="91"/>
      <c r="I69" s="92"/>
    </row>
    <row r="70" spans="1:9" ht="114">
      <c r="A70" s="78">
        <v>7</v>
      </c>
      <c r="B70" s="125" t="s">
        <v>236</v>
      </c>
      <c r="C70" s="119" t="s">
        <v>62</v>
      </c>
      <c r="D70" s="120">
        <v>41</v>
      </c>
      <c r="E70" s="123"/>
      <c r="F70" s="112">
        <f>D70*E70</f>
        <v>0</v>
      </c>
      <c r="G70" s="126"/>
      <c r="H70" s="91"/>
      <c r="I70" s="92"/>
    </row>
    <row r="71" spans="1:9">
      <c r="A71" s="78"/>
      <c r="B71" s="125"/>
      <c r="C71" s="119"/>
      <c r="D71" s="120"/>
      <c r="E71" s="123"/>
      <c r="F71" s="112"/>
      <c r="G71" s="126"/>
      <c r="H71" s="91"/>
      <c r="I71" s="92"/>
    </row>
    <row r="72" spans="1:9" ht="42.75">
      <c r="A72" s="78">
        <v>8</v>
      </c>
      <c r="B72" s="125" t="s">
        <v>219</v>
      </c>
      <c r="C72" s="119" t="s">
        <v>64</v>
      </c>
      <c r="D72" s="120">
        <v>18</v>
      </c>
      <c r="E72" s="123"/>
      <c r="F72" s="112">
        <f>D72*E72</f>
        <v>0</v>
      </c>
      <c r="G72" s="126"/>
      <c r="H72" s="91"/>
      <c r="I72" s="92"/>
    </row>
    <row r="73" spans="1:9">
      <c r="A73" s="78"/>
      <c r="B73" s="125"/>
      <c r="C73" s="119"/>
      <c r="D73" s="120"/>
      <c r="E73" s="123"/>
      <c r="F73" s="112"/>
      <c r="G73" s="126"/>
      <c r="H73" s="91"/>
      <c r="I73" s="92"/>
    </row>
    <row r="74" spans="1:9" s="93" customFormat="1">
      <c r="A74" s="78"/>
      <c r="B74" s="113" t="s">
        <v>209</v>
      </c>
      <c r="C74" s="114"/>
      <c r="D74" s="115"/>
      <c r="E74" s="116"/>
      <c r="F74" s="117">
        <f>SUM(F54:F73)</f>
        <v>0</v>
      </c>
      <c r="G74" s="99"/>
      <c r="H74" s="91"/>
      <c r="I74" s="92"/>
    </row>
    <row r="75" spans="1:9" s="93" customFormat="1">
      <c r="A75" s="78"/>
      <c r="B75" s="79"/>
      <c r="C75" s="74"/>
      <c r="D75" s="75"/>
      <c r="E75" s="112"/>
      <c r="F75" s="118"/>
      <c r="G75" s="99"/>
      <c r="H75" s="91"/>
      <c r="I75" s="92"/>
    </row>
    <row r="76" spans="1:9">
      <c r="E76" s="123"/>
      <c r="G76" s="110"/>
      <c r="H76" s="121"/>
    </row>
    <row r="77" spans="1:9" s="106" customFormat="1">
      <c r="A77" s="100" t="s">
        <v>21</v>
      </c>
      <c r="B77" s="101" t="s">
        <v>211</v>
      </c>
      <c r="C77" s="102"/>
      <c r="D77" s="254"/>
      <c r="E77" s="254"/>
      <c r="F77" s="254"/>
      <c r="G77" s="103"/>
      <c r="H77" s="104"/>
      <c r="I77" s="105"/>
    </row>
    <row r="78" spans="1:9" s="93" customFormat="1">
      <c r="A78" s="78"/>
      <c r="B78" s="97"/>
      <c r="C78" s="74"/>
      <c r="D78" s="75"/>
      <c r="E78" s="98"/>
      <c r="F78" s="98"/>
      <c r="G78" s="99"/>
      <c r="H78" s="91"/>
      <c r="I78" s="92"/>
    </row>
    <row r="79" spans="1:9" s="93" customFormat="1" ht="42.75">
      <c r="A79" s="78">
        <v>1</v>
      </c>
      <c r="B79" s="239" t="s">
        <v>218</v>
      </c>
      <c r="C79" s="74" t="s">
        <v>64</v>
      </c>
      <c r="D79" s="75">
        <v>10</v>
      </c>
      <c r="E79" s="123"/>
      <c r="F79" s="112">
        <f>D79*E79</f>
        <v>0</v>
      </c>
      <c r="G79" s="99"/>
      <c r="H79" s="91"/>
      <c r="I79" s="92"/>
    </row>
    <row r="81" spans="1:9" ht="15" customHeight="1">
      <c r="A81" s="72">
        <v>2</v>
      </c>
      <c r="B81" s="73" t="s">
        <v>221</v>
      </c>
    </row>
    <row r="82" spans="1:9" ht="15" customHeight="1">
      <c r="B82" s="1" t="s">
        <v>220</v>
      </c>
      <c r="C82" s="74" t="s">
        <v>62</v>
      </c>
      <c r="D82" s="75">
        <v>30</v>
      </c>
      <c r="F82" s="112">
        <f>D82*E82</f>
        <v>0</v>
      </c>
    </row>
    <row r="84" spans="1:9" ht="128.25">
      <c r="A84" s="78">
        <v>3</v>
      </c>
      <c r="B84" s="240" t="s">
        <v>225</v>
      </c>
      <c r="C84" s="119" t="s">
        <v>62</v>
      </c>
      <c r="D84" s="120">
        <v>30</v>
      </c>
      <c r="E84" s="123"/>
      <c r="F84" s="112">
        <f>D84*E84</f>
        <v>0</v>
      </c>
      <c r="G84" s="1"/>
      <c r="H84" s="91"/>
      <c r="I84" s="92"/>
    </row>
    <row r="85" spans="1:9">
      <c r="A85" s="78"/>
      <c r="B85" s="240"/>
      <c r="C85" s="119"/>
      <c r="D85" s="120"/>
      <c r="E85" s="123"/>
      <c r="F85" s="112"/>
      <c r="G85" s="1"/>
      <c r="H85" s="91"/>
      <c r="I85" s="92"/>
    </row>
    <row r="86" spans="1:9" ht="42.75">
      <c r="A86" s="78">
        <v>4</v>
      </c>
      <c r="B86" s="125" t="s">
        <v>219</v>
      </c>
      <c r="C86" s="119" t="s">
        <v>64</v>
      </c>
      <c r="D86" s="120">
        <v>18</v>
      </c>
      <c r="E86" s="123"/>
      <c r="F86" s="112">
        <f>D86*E86</f>
        <v>0</v>
      </c>
      <c r="G86" s="126"/>
      <c r="H86" s="91"/>
      <c r="I86" s="92"/>
    </row>
    <row r="88" spans="1:9" s="93" customFormat="1">
      <c r="A88" s="78"/>
      <c r="B88" s="113" t="s">
        <v>222</v>
      </c>
      <c r="C88" s="114"/>
      <c r="D88" s="115"/>
      <c r="E88" s="116"/>
      <c r="F88" s="117">
        <f>SUM(F79:F87)</f>
        <v>0</v>
      </c>
      <c r="G88" s="99"/>
      <c r="H88" s="91"/>
      <c r="I88" s="92"/>
    </row>
    <row r="91" spans="1:9" s="106" customFormat="1">
      <c r="A91" s="100" t="s">
        <v>22</v>
      </c>
      <c r="B91" s="101" t="s">
        <v>212</v>
      </c>
      <c r="C91" s="102"/>
      <c r="D91" s="254"/>
      <c r="E91" s="254"/>
      <c r="F91" s="254"/>
      <c r="G91" s="103"/>
      <c r="H91" s="104"/>
      <c r="I91" s="105"/>
    </row>
    <row r="93" spans="1:9" s="93" customFormat="1" ht="42.75">
      <c r="A93" s="78">
        <v>1</v>
      </c>
      <c r="B93" s="239" t="s">
        <v>218</v>
      </c>
      <c r="C93" s="74" t="s">
        <v>64</v>
      </c>
      <c r="D93" s="75">
        <v>28</v>
      </c>
      <c r="E93" s="123"/>
      <c r="F93" s="112">
        <f>D93*E93</f>
        <v>0</v>
      </c>
      <c r="G93" s="99"/>
      <c r="H93" s="91"/>
      <c r="I93" s="92"/>
    </row>
    <row r="95" spans="1:9">
      <c r="A95" s="78"/>
      <c r="B95" s="125" t="s">
        <v>217</v>
      </c>
      <c r="C95" s="119"/>
      <c r="D95" s="120"/>
      <c r="E95" s="123"/>
      <c r="F95" s="112"/>
      <c r="G95" s="126"/>
      <c r="H95" s="91"/>
      <c r="I95" s="92"/>
    </row>
    <row r="96" spans="1:9" ht="17.25" customHeight="1">
      <c r="A96" s="78">
        <v>2</v>
      </c>
      <c r="B96" s="125" t="s">
        <v>237</v>
      </c>
      <c r="C96" s="119" t="s">
        <v>62</v>
      </c>
      <c r="D96" s="120">
        <v>88</v>
      </c>
      <c r="E96" s="123"/>
      <c r="F96" s="112">
        <f>D96*E96</f>
        <v>0</v>
      </c>
      <c r="G96" s="126"/>
      <c r="H96" s="91"/>
      <c r="I96" s="92"/>
    </row>
    <row r="97" spans="1:9">
      <c r="A97" s="78"/>
      <c r="B97" s="125"/>
      <c r="C97" s="119"/>
      <c r="D97" s="120"/>
      <c r="E97" s="123"/>
      <c r="F97" s="112"/>
      <c r="G97" s="126"/>
      <c r="H97" s="91"/>
      <c r="I97" s="92"/>
    </row>
    <row r="98" spans="1:9" ht="114">
      <c r="A98" s="78">
        <v>3</v>
      </c>
      <c r="B98" s="240" t="s">
        <v>226</v>
      </c>
      <c r="C98" s="119" t="s">
        <v>62</v>
      </c>
      <c r="D98" s="120">
        <v>88</v>
      </c>
      <c r="E98" s="123"/>
      <c r="F98" s="112">
        <f>D98*E98</f>
        <v>0</v>
      </c>
      <c r="G98" s="126"/>
      <c r="H98" s="91"/>
      <c r="I98" s="92"/>
    </row>
    <row r="99" spans="1:9">
      <c r="A99" s="78"/>
      <c r="B99" s="240"/>
      <c r="C99" s="119"/>
      <c r="D99" s="120"/>
      <c r="E99" s="123"/>
      <c r="F99" s="112"/>
      <c r="G99" s="126"/>
      <c r="H99" s="91"/>
      <c r="I99" s="92"/>
    </row>
    <row r="100" spans="1:9" ht="42.75">
      <c r="A100" s="78">
        <v>4</v>
      </c>
      <c r="B100" s="125" t="s">
        <v>219</v>
      </c>
      <c r="C100" s="119" t="s">
        <v>64</v>
      </c>
      <c r="D100" s="120">
        <v>28</v>
      </c>
      <c r="E100" s="123"/>
      <c r="F100" s="112">
        <f>D100*E100</f>
        <v>0</v>
      </c>
      <c r="G100" s="126"/>
      <c r="H100" s="91"/>
      <c r="I100" s="92"/>
    </row>
    <row r="102" spans="1:9" s="93" customFormat="1">
      <c r="A102" s="78"/>
      <c r="B102" s="113" t="s">
        <v>223</v>
      </c>
      <c r="C102" s="114"/>
      <c r="D102" s="115"/>
      <c r="E102" s="116"/>
      <c r="F102" s="117">
        <f>SUM(F93:F101)</f>
        <v>0</v>
      </c>
      <c r="G102" s="99"/>
      <c r="H102" s="91"/>
      <c r="I102" s="92"/>
    </row>
  </sheetData>
  <sheetProtection algorithmName="SHA-512" hashValue="9FGnn08CUcGIYSQno1W+aVTs//pgF1jVLGGK8NPmSVYx6hRGOOlRuAbjmBtGTzE2R2WJnf4w0LZKr+IkHcbKAg==" saltValue="JkvO9YXffaMX90K0UyXXMA==" spinCount="100000" sheet="1" objects="1" scenarios="1"/>
  <mergeCells count="27">
    <mergeCell ref="B26:F26"/>
    <mergeCell ref="B2:F2"/>
    <mergeCell ref="B22:F22"/>
    <mergeCell ref="B23:F23"/>
    <mergeCell ref="B24:F24"/>
    <mergeCell ref="B25:F25"/>
    <mergeCell ref="B38:F38"/>
    <mergeCell ref="B27:F27"/>
    <mergeCell ref="B28:F28"/>
    <mergeCell ref="B29:F29"/>
    <mergeCell ref="B30:F30"/>
    <mergeCell ref="B31:F31"/>
    <mergeCell ref="B32:F32"/>
    <mergeCell ref="B33:F33"/>
    <mergeCell ref="B34:F34"/>
    <mergeCell ref="B35:F35"/>
    <mergeCell ref="B36:F36"/>
    <mergeCell ref="B37:F37"/>
    <mergeCell ref="D52:F52"/>
    <mergeCell ref="D77:F77"/>
    <mergeCell ref="D91:F91"/>
    <mergeCell ref="B39:F39"/>
    <mergeCell ref="B40:F40"/>
    <mergeCell ref="B41:F41"/>
    <mergeCell ref="B42:F42"/>
    <mergeCell ref="B45:F45"/>
    <mergeCell ref="B46:F46"/>
  </mergeCells>
  <pageMargins left="0.39374999999999999" right="0.39374999999999999" top="0.196527777777778" bottom="0.196527777777778" header="0.511811023622047" footer="0.511811023622047"/>
  <pageSetup paperSize="9" scale="88" fitToHeight="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Delovni listi</vt:lpstr>
      </vt:variant>
      <vt:variant>
        <vt:i4>6</vt:i4>
      </vt:variant>
      <vt:variant>
        <vt:lpstr>Imenovani obsegi</vt:lpstr>
      </vt:variant>
      <vt:variant>
        <vt:i4>7</vt:i4>
      </vt:variant>
    </vt:vector>
  </HeadingPairs>
  <TitlesOfParts>
    <vt:vector size="13" baseType="lpstr">
      <vt:lpstr>Prva stran</vt:lpstr>
      <vt:lpstr>SPLOŠNO</vt:lpstr>
      <vt:lpstr>OBMOČJE A</vt:lpstr>
      <vt:lpstr>OBMOČJE B</vt:lpstr>
      <vt:lpstr>OBMOČJE C</vt:lpstr>
      <vt:lpstr>ZASADITEV</vt:lpstr>
      <vt:lpstr>'OBMOČJE A'!Področje_tiskanja</vt:lpstr>
      <vt:lpstr>'OBMOČJE B'!Področje_tiskanja</vt:lpstr>
      <vt:lpstr>'OBMOČJE C'!Področje_tiskanja</vt:lpstr>
      <vt:lpstr>'Prva stran'!Področje_tiskanja</vt:lpstr>
      <vt:lpstr>SPLOŠNO!Področje_tiskanja</vt:lpstr>
      <vt:lpstr>ZASADITEV!Področje_tiskanja</vt:lpstr>
      <vt:lpstr>'Prva stran'!Tiskanje_naslovov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Uporabnik</dc:creator>
  <dc:description/>
  <cp:lastModifiedBy>Urban Veternik</cp:lastModifiedBy>
  <cp:revision>3</cp:revision>
  <cp:lastPrinted>2026-07-20T08:42:43Z</cp:lastPrinted>
  <dcterms:created xsi:type="dcterms:W3CDTF">2018-05-08T06:34:49Z</dcterms:created>
  <dcterms:modified xsi:type="dcterms:W3CDTF">2026-08-20T12:53:02Z</dcterms:modified>
  <dc:language>sl-SI</dc:language>
</cp:coreProperties>
</file>